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3ED71ECC-4F31-407C-A54E-5B5A4477B9DB}" xr6:coauthVersionLast="45" xr6:coauthVersionMax="45" xr10:uidLastSave="{00000000-0000-0000-0000-000000000000}"/>
  <bookViews>
    <workbookView xWindow="-120" yWindow="-120" windowWidth="29040" windowHeight="15840" xr2:uid="{00000000-000D-0000-FFFF-FFFF00000000}"/>
  </bookViews>
  <sheets>
    <sheet name="AVERAGE" sheetId="1" r:id="rId1"/>
    <sheet name="Example 1" sheetId="2" r:id="rId2"/>
    <sheet name="Example 2" sheetId="3" r:id="rId3"/>
    <sheet name="Example 3" sheetId="4" r:id="rId4"/>
    <sheet name="Example 4" sheetId="5" r:id="rId5"/>
    <sheet name="Example 5" sheetId="6" r:id="rId6"/>
    <sheet name="Discussion" sheetId="7" r:id="rId7"/>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44" i="7" l="1"/>
  <c r="A45" i="7"/>
  <c r="A46" i="7"/>
  <c r="B8" i="4"/>
  <c r="D11" i="2"/>
  <c r="B31" i="5"/>
  <c r="B19" i="5"/>
  <c r="B7" i="4"/>
  <c r="D15" i="7"/>
  <c r="B29" i="6"/>
  <c r="D12" i="2"/>
  <c r="D13" i="7"/>
  <c r="B27" i="6"/>
  <c r="D14" i="7"/>
  <c r="A21" i="5"/>
  <c r="D13" i="2"/>
  <c r="B33" i="6"/>
  <c r="B36" i="6"/>
  <c r="B9" i="4"/>
  <c r="B11" i="6"/>
  <c r="D10" i="2"/>
  <c r="A33" i="5"/>
  <c r="B40" i="7" l="1"/>
  <c r="C15" i="7"/>
  <c r="C14" i="7"/>
  <c r="C13" i="7"/>
  <c r="A36" i="6"/>
  <c r="B35" i="6" a="1"/>
  <c r="B35" i="6" s="1"/>
  <c r="A33" i="6"/>
  <c r="B32" i="6"/>
  <c r="A29" i="6"/>
  <c r="A27" i="6"/>
  <c r="B26" i="6"/>
  <c r="C24" i="6"/>
  <c r="C23" i="6"/>
  <c r="C22" i="6"/>
  <c r="A11" i="6"/>
  <c r="B10" i="6"/>
  <c r="A31" i="5"/>
  <c r="B27" i="5"/>
  <c r="B30" i="5" s="1"/>
  <c r="B26" i="5"/>
  <c r="A19" i="5"/>
  <c r="B15" i="5"/>
  <c r="B18" i="5" s="1"/>
  <c r="B14" i="5"/>
  <c r="A6" i="5"/>
  <c r="B12" i="4"/>
  <c r="E27" i="4" s="1"/>
  <c r="C21" i="4" l="1"/>
  <c r="D21" i="4"/>
  <c r="C15" i="4"/>
  <c r="C23" i="4"/>
  <c r="D15" i="4"/>
  <c r="D23" i="4"/>
  <c r="C17" i="4"/>
  <c r="C25" i="4"/>
  <c r="D17" i="4"/>
  <c r="D25" i="4"/>
  <c r="C19" i="4"/>
  <c r="C27" i="4"/>
  <c r="D19" i="4"/>
  <c r="D27" i="4"/>
  <c r="B14" i="4"/>
  <c r="B16" i="4"/>
  <c r="B18" i="4"/>
  <c r="B20" i="4"/>
  <c r="B22" i="4"/>
  <c r="B24" i="4"/>
  <c r="B26" i="4"/>
  <c r="B28" i="4"/>
  <c r="C14" i="4"/>
  <c r="C16" i="4"/>
  <c r="C18" i="4"/>
  <c r="C20" i="4"/>
  <c r="C22" i="4"/>
  <c r="C24" i="4"/>
  <c r="C26" i="4"/>
  <c r="C28" i="4"/>
  <c r="D14" i="4"/>
  <c r="D16" i="4"/>
  <c r="D18" i="4"/>
  <c r="D20" i="4"/>
  <c r="D22" i="4"/>
  <c r="D24" i="4"/>
  <c r="D26" i="4"/>
  <c r="D28" i="4"/>
  <c r="E14" i="4"/>
  <c r="E16" i="4"/>
  <c r="E18" i="4"/>
  <c r="E20" i="4"/>
  <c r="E22" i="4"/>
  <c r="E24" i="4"/>
  <c r="E26" i="4"/>
  <c r="E28" i="4"/>
  <c r="B15" i="4"/>
  <c r="B17" i="4"/>
  <c r="B19" i="4"/>
  <c r="B21" i="4"/>
  <c r="B23" i="4"/>
  <c r="B25" i="4"/>
  <c r="B27" i="4"/>
  <c r="E15" i="4"/>
  <c r="E17" i="4"/>
  <c r="E19" i="4"/>
  <c r="E21" i="4"/>
  <c r="E23" i="4"/>
  <c r="E25" i="4"/>
  <c r="C12" i="3"/>
  <c r="C11" i="3"/>
  <c r="C10" i="3"/>
  <c r="C9" i="3"/>
  <c r="C8" i="3"/>
  <c r="C7" i="3"/>
  <c r="C6" i="3"/>
  <c r="C5" i="3"/>
  <c r="C4" i="3"/>
  <c r="C3" i="3"/>
  <c r="C13" i="3" s="1"/>
  <c r="E29" i="4" l="1"/>
  <c r="D29" i="4"/>
  <c r="C29" i="4"/>
  <c r="B29" i="4"/>
  <c r="C14" i="3"/>
  <c r="D14" i="3" s="1"/>
  <c r="D13" i="3"/>
  <c r="C12" i="2"/>
  <c r="C11" i="2"/>
  <c r="C10" i="2"/>
  <c r="C13" i="2" s="1"/>
  <c r="A65" i="1"/>
  <c r="A62" i="1"/>
  <c r="A63" i="1" l="1"/>
  <c r="A64" i="1"/>
  <c r="A66" i="1"/>
  <c r="A67" i="1"/>
  <c r="A68" i="1"/>
  <c r="A69" i="1"/>
  <c r="A70" i="1"/>
</calcChain>
</file>

<file path=xl/sharedStrings.xml><?xml version="1.0" encoding="utf-8"?>
<sst xmlns="http://schemas.openxmlformats.org/spreadsheetml/2006/main" count="208" uniqueCount="175">
  <si>
    <t>This may or may not be an issue depending upon requirements. Generally, data validation and error trapping should reveal the issue. If an avarage of logical values is required then those values must be coerced to underlying values of TRUE = 1 and FALSE = 0.</t>
  </si>
  <si>
    <t>AVERAGE does not treat these entries as numeric nor does it count them as entries</t>
  </si>
  <si>
    <t>4. Logical values within the range of data being averaged.</t>
  </si>
  <si>
    <t>Probably not an issue but data validation and error trapping recommended.</t>
  </si>
  <si>
    <t>AVERAGE does NOT treat this in the count of data entries.</t>
  </si>
  <si>
    <t>3. Cells with empty strings in the range of data being average.</t>
  </si>
  <si>
    <t>Major issue requires data validation and error trapping.</t>
  </si>
  <si>
    <t>AVERAGE of such data will be wrong.</t>
  </si>
  <si>
    <t>2. Numbers that are represenred as text</t>
  </si>
  <si>
    <t>1. Text in the range being averaged;</t>
  </si>
  <si>
    <t>Recommendation</t>
  </si>
  <si>
    <t>AVERAGE Treatment of Issue</t>
  </si>
  <si>
    <t>Issue</t>
  </si>
  <si>
    <t>Examples of dirty data and their treatment by Excel are:</t>
  </si>
  <si>
    <t>The biggest problem with the function is the existence of "dirty data" in the range of numbers that is being averaged.</t>
  </si>
  <si>
    <t>If cells in any argument range include Excel error values, then the first error value encountered is returned.</t>
  </si>
  <si>
    <t>Errors Using AVERAGE Function</t>
  </si>
  <si>
    <t>Check formula:</t>
  </si>
  <si>
    <t>We might even use check formulas:</t>
  </si>
  <si>
    <t>Average</t>
  </si>
  <si>
    <t>20</t>
  </si>
  <si>
    <t>Note that this is a text number! &gt;&gt;&gt;</t>
  </si>
  <si>
    <t>A number</t>
  </si>
  <si>
    <t>Helper Column</t>
  </si>
  <si>
    <t>Data</t>
  </si>
  <si>
    <t>Notes</t>
  </si>
  <si>
    <t>There are shortcuts if you have large numbers of common text number entries but in most cases a simple temporary helper column will identify the problems.</t>
  </si>
  <si>
    <t>Without doubt the data needs manually cleaning to either delete text numbers or make re-enter as numbers.</t>
  </si>
  <si>
    <t>b. Resolving the Issue of Text Numbers</t>
  </si>
  <si>
    <t>Oh! And here's me thinking that the average should be (7+9+20)/3 = 36/3 = 12</t>
  </si>
  <si>
    <t>a. The Issue of Text Numbers.</t>
  </si>
  <si>
    <t>Example 5:- The Issue of Text Numbers and Handling Them.</t>
  </si>
  <si>
    <t>Average: &gt;&gt;&gt;</t>
  </si>
  <si>
    <t>.</t>
  </si>
  <si>
    <t>Logical value</t>
  </si>
  <si>
    <t>Text representation of a number &gt;&gt;&gt;</t>
  </si>
  <si>
    <t>Empty String &gt;&gt;&gt;</t>
  </si>
  <si>
    <t>Seven</t>
  </si>
  <si>
    <t>Text &gt;&gt;&gt;</t>
  </si>
  <si>
    <t>b. AVERAGEA handling of text, empty strings, text numbers, logicals:</t>
  </si>
  <si>
    <t>a. AVERAGE handling of text, empty strings, text numbers, logicals:</t>
  </si>
  <si>
    <t>An average 'operation' comprises summing all of the numbers and dividing by the number of numbers:</t>
  </si>
  <si>
    <t>d. Logical values of TRUE or FALSE</t>
  </si>
  <si>
    <t>b. Empty strings such as ""</t>
  </si>
  <si>
    <t>a. Text</t>
  </si>
  <si>
    <t xml:space="preserve">The difference between these two functions lies in how they handle: </t>
  </si>
  <si>
    <t>Example 4:- Difference Between AVERAGE and AVERAGEA Functions.</t>
  </si>
  <si>
    <t>Fractional Years</t>
  </si>
  <si>
    <t>Days</t>
  </si>
  <si>
    <t>Months Completed</t>
  </si>
  <si>
    <t>Years Completed</t>
  </si>
  <si>
    <t>Birthdate</t>
  </si>
  <si>
    <t>Base Date &gt;&gt;&gt;</t>
  </si>
  <si>
    <t>Age in years and fractions of a year</t>
  </si>
  <si>
    <t>Age in completed days</t>
  </si>
  <si>
    <t>Age in completed months</t>
  </si>
  <si>
    <t>Age in completed years</t>
  </si>
  <si>
    <t>Formula Base</t>
  </si>
  <si>
    <t>Description</t>
  </si>
  <si>
    <t>My choice of formulas for the base data are those that can be averaged and are individually accurate.</t>
  </si>
  <si>
    <t>There are various ways of calculating age but many are buggy and not suitable for calculating an average.</t>
  </si>
  <si>
    <t>&lt;&lt;&lt; Hidden error checks</t>
  </si>
  <si>
    <t>Check of average</t>
  </si>
  <si>
    <t>Number of numeric entries</t>
  </si>
  <si>
    <t>Number of items</t>
  </si>
  <si>
    <t>Total</t>
  </si>
  <si>
    <t>Example 2:- Data Validating Entries with Error Checking for AVERAGE function.</t>
  </si>
  <si>
    <t>Check of function</t>
  </si>
  <si>
    <t>Example 1:- Simple Entry of AVERAGE Function</t>
  </si>
  <si>
    <t>Index of Examples</t>
  </si>
  <si>
    <t>Examples Using AVERAGE Function</t>
  </si>
  <si>
    <t>5. Where any cell includes an error such as #N/A, the first error that is encountered is returned.</t>
  </si>
  <si>
    <t>4. Only cells that are empty are ignored in the count for denominator purposes.</t>
  </si>
  <si>
    <t>3. In the denominator, AVERAGEA counts ALL cells containing text, logicals or empty strings.</t>
  </si>
  <si>
    <t>2. AVERAGEA does sum (include in the numerator) the underlying value of logical values TRUE = 1 and FALSE = 0.</t>
  </si>
  <si>
    <t>1. AVERAGEA does sum (include in the numerator) text values (i.e. text entries that look like numbers but which are in fact text entries) but gives them a value of 0.</t>
  </si>
  <si>
    <t>The AVERAGEA Rules for inclusion / exclusion in numerator and denominator. (Added here for comparison / convenience)</t>
  </si>
  <si>
    <t>4. Only cells that contain numbers are counted for denominator purposes but note that dates are regarded as numbers.</t>
  </si>
  <si>
    <t>3. In the denominator, AVERAGE does not count cells containing text, logicals or empty strings except for logicals and text numbers typed directly into the list of arguments.</t>
  </si>
  <si>
    <t>2. AVERAGE does NOT sum (include in the numerator) the underlying value of logical values TRUE = 1 and FALSE = 0 unless they are typed directly into the list of arguments.</t>
  </si>
  <si>
    <t>1. AVERAGE does not sum (include in the numerator) text values (i.e. text entries that look like numbers but which are in fact text entries) except for text representations of numbers inserted into the list of arguments.</t>
  </si>
  <si>
    <t>The AVERAGE Rules for inclusion / exclusion in numerator and denominator.</t>
  </si>
  <si>
    <t>Equations / Formulas</t>
  </si>
  <si>
    <t>Excel 2007 onwards allow 255 number arguments. Excel 2003 and before limit is 30. But note that a number argument can be a range or named range.</t>
  </si>
  <si>
    <t>Second and subsequent numbers in the series to be averaged.</t>
  </si>
  <si>
    <t>Optional</t>
  </si>
  <si>
    <t>number2</t>
  </si>
  <si>
    <t>Numbers may be numbers, references to cells that contain numbers, arrays, and references to arrays. Since dates and times in Excel are formatted numbers, these are accepted by the function. Logical Values within arrays or references are ignored in both the total and the count of data.</t>
  </si>
  <si>
    <t>The first number in the series to be averaged.</t>
  </si>
  <si>
    <t>Required.</t>
  </si>
  <si>
    <t>number1</t>
  </si>
  <si>
    <t>Argument Notes</t>
  </si>
  <si>
    <t>Type</t>
  </si>
  <si>
    <t>Name</t>
  </si>
  <si>
    <t>Arguments:</t>
  </si>
  <si>
    <r>
      <t>'=AVERAGE(</t>
    </r>
    <r>
      <rPr>
        <b/>
        <sz val="10"/>
        <color rgb="FFFF0000"/>
        <rFont val="Arial"/>
        <family val="2"/>
      </rPr>
      <t>number1,</t>
    </r>
    <r>
      <rPr>
        <sz val="10"/>
        <rFont val="Arial"/>
        <family val="2"/>
      </rPr>
      <t>[number2],[…])</t>
    </r>
  </si>
  <si>
    <t>Syntax:</t>
  </si>
  <si>
    <t>Note that AVERAGEIF was introduced in Excel 2007 and this covers many of the previously common problems of averaging (e.g.) positives, or negatives, or non-zero.</t>
  </si>
  <si>
    <t>Comment</t>
  </si>
  <si>
    <t>Excel 2007 increased number of functions' arguments from 30 to 255.</t>
  </si>
  <si>
    <t>Built in.</t>
  </si>
  <si>
    <t>Classification - Statistics &gt; Averages</t>
  </si>
  <si>
    <t>Classification, Source, History</t>
  </si>
  <si>
    <t>Returns the average (arithmetic mean) of up to 255 numeric arguments</t>
  </si>
  <si>
    <t>AVERAGE</t>
  </si>
  <si>
    <t>See Discussion sheet for use of AVERAGE v. MEDIAN v. MODE.</t>
  </si>
  <si>
    <t>See Example 4 for difference between AVERAGE v. AVERAGEA.</t>
  </si>
  <si>
    <r>
      <t xml:space="preserve">Note that this is an </t>
    </r>
    <r>
      <rPr>
        <b/>
        <sz val="10"/>
        <rFont val="Arial"/>
        <family val="2"/>
      </rPr>
      <t>array entered formula</t>
    </r>
    <r>
      <rPr>
        <sz val="10"/>
        <rFont val="Arial"/>
        <family val="2"/>
      </rPr>
      <t>. Enter normally without the { and } patrentheses, then with the cursor in the formula bar press and hold down [Ctrl] and [Shift], and then press [Enter].</t>
    </r>
  </si>
  <si>
    <t>AVERAGE, MEAN, and MODE</t>
  </si>
  <si>
    <t>All three functions are basic measures of the central tendency of a group of numbers.</t>
  </si>
  <si>
    <t>The AVERAGE, or mean, is simply the aggregate divided by the number in the group.</t>
  </si>
  <si>
    <t>When the numbers are arranged in sequence from lowest to highest, the middle number is the MEDIAN. However, where the number of items is an even number the MEDIAN is the</t>
  </si>
  <si>
    <t>average of the two numbers in the middle. This satisfies the test that half of the numbers should be less than the MEDIAN and half should be greater than the MEDIAN.</t>
  </si>
  <si>
    <t>The MODE is the most frequently occuring number in the group. If there is no reoccuring number, there is no MODE.</t>
  </si>
  <si>
    <t>Where the numbers are symetrically distributed, the three measures are the same.</t>
  </si>
  <si>
    <t>See Discussion sheet regarding Dirty Data.</t>
  </si>
  <si>
    <t>4. Ensure against accidental changes that impact upon integrity of the workbook.</t>
  </si>
  <si>
    <t>3. Ensure as far as possible, that the input validation cannot be corrupted without warning.</t>
  </si>
  <si>
    <t>2. Ensure that all formulas return and display the correct data in a way that does not cause issues with either the activecell formulas formulas or its dependencies</t>
  </si>
  <si>
    <t>1. Ensure that data input is tested upon entry and that any incorrect data is rejected.</t>
  </si>
  <si>
    <t>The task of the workbook constructor is to:</t>
  </si>
  <si>
    <t>Contains spaces at the end</t>
  </si>
  <si>
    <t xml:space="preserve">Norman  </t>
  </si>
  <si>
    <t>Contains two spaces between the words</t>
  </si>
  <si>
    <t>Norman  Harker</t>
  </si>
  <si>
    <t>Contains a space before the start.</t>
  </si>
  <si>
    <t xml:space="preserve"> Norman</t>
  </si>
  <si>
    <t>It looks empty but any return other than "Norman" has beed conditionally formatted as same colour as fill colour.</t>
  </si>
  <si>
    <t>It looks empty but it’s a zero that has been conditionally formatted as same colour font as the fill colour.</t>
  </si>
  <si>
    <t>It looks like the logical value TRUE but it's text.</t>
  </si>
  <si>
    <t>TRUE</t>
  </si>
  <si>
    <t>It looks empty but contains a formula returning ""</t>
  </si>
  <si>
    <t>It looks like currency but is text.</t>
  </si>
  <si>
    <t>$10,000.00</t>
  </si>
  <si>
    <t>It looks like a date but in fact it is text.</t>
  </si>
  <si>
    <t>29-Feb-2013</t>
  </si>
  <si>
    <t>Take the following entries:</t>
  </si>
  <si>
    <t>logical values, or dates.</t>
  </si>
  <si>
    <t>Dirty data is defined as data that is wholly or partly, actually or potentially, misleading, or deceptive, or is otherwise not that required by the user. It ranges from data that is inconveniently positioned</t>
  </si>
  <si>
    <t>Discussion on Dirty Data</t>
  </si>
  <si>
    <t>such as rows of text in the middle of a table, to data that looks like numbers but is text that has been made to look like numbers or Excel number formats such as percentages, currency,</t>
  </si>
  <si>
    <t>result of negligent, ignorant, or malicious entries by users.</t>
  </si>
  <si>
    <t>The data might be dirty from the beginning or it might be that the constructor has not taken into account that certain data is not valid. It might also be normally acceptable but becomes dirty as a</t>
  </si>
  <si>
    <t>Example 3:- Calculating Average Age with AVERAGE function.</t>
  </si>
  <si>
    <t>Related / Similar And Frequently Used With Functions</t>
  </si>
  <si>
    <t>Related / Similar</t>
  </si>
  <si>
    <t>AVERAGEA</t>
  </si>
  <si>
    <t>Returns the average (arithmetic mean) of up to 255 numeric arguments including logical and text values.</t>
  </si>
  <si>
    <t>Other averaging functions are:</t>
  </si>
  <si>
    <t>GEOMEAN</t>
  </si>
  <si>
    <t>HARMEAN</t>
  </si>
  <si>
    <t>MEDIAN</t>
  </si>
  <si>
    <t>MODE.MULT</t>
  </si>
  <si>
    <t>MODE.SNGL</t>
  </si>
  <si>
    <t>TRIMMEAN</t>
  </si>
  <si>
    <t>Returns the geometric mean of an array or range of positive data.</t>
  </si>
  <si>
    <t>Returns the harmonic mean of a data set by calculating the reciprocal of the arithmetic mean of reciprocals.</t>
  </si>
  <si>
    <t>Returns the median of the given numbers.</t>
  </si>
  <si>
    <t>Returns a vertical array of the most frequently occurring, or repetitive values in an array or range of data.</t>
  </si>
  <si>
    <t>Returns the most frequently occurring, or repetitive, value in an array or range of data.</t>
  </si>
  <si>
    <t>Calculates the mean by excluding a specified percentage of data points from the top and bottom tails of a data set.</t>
  </si>
  <si>
    <t>AVEDEV</t>
  </si>
  <si>
    <t>Returns the average of the absolute deviations of data points from their mean. It is a non-weighted measure of data volatility. (Classified under Deviations and Variance)</t>
  </si>
  <si>
    <t>MODE</t>
  </si>
  <si>
    <t>Returns the most frequently occurring, or repetitive, value in an array or range of data. (Replaced in Excel 2010 by MODE.SNGL)</t>
  </si>
  <si>
    <t>AVERAGEIF</t>
  </si>
  <si>
    <t>AVERAGEIFS</t>
  </si>
  <si>
    <t>Returns the arithmetic mean of all the cells in a range that meet multiple criteria. (Introduced in Excel 2007).</t>
  </si>
  <si>
    <t>Returns the arithmetic mean of all the cells in a range that meet a given criteria. (Introduced in Excel 2007)</t>
  </si>
  <si>
    <t>We also have the conditionally averaging functions</t>
  </si>
  <si>
    <t>File Creation Date : 19-Jun-2020</t>
  </si>
  <si>
    <t xml:space="preserve">Open the Excel help for this function. </t>
  </si>
  <si>
    <t>Double Click on AVERAGE and then click on the link</t>
  </si>
  <si>
    <t>Enter =AVERAGE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</si>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</sst>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_ ;[Red]\-0.00\ "/>
    <numFmt numFmtId="165" formatCode="0.00000000000000"/>
    <numFmt numFmtId="166" formatCode="ddd\ dd/mmm/yyyy"/>
    <numFmt numFmtId="167" formatCode="0.000"/>
  </numFmts>
  <fonts count="10" x14ac:knownFonts="1">
    <font>
      <sz val="10"/>
      <name val="Arial"/>
      <family val="2"/>
    </font>
    <font>
      <sz val="10"/>
      <color rgb="FFFF0000"/>
      <name val="Arial"/>
      <family val="2"/>
    </font>
    <font>
      <sz val="10"/>
      <name val="Arial"/>
      <family val="2"/>
    </font>
    <font>
      <b/>
      <sz val="10"/>
      <name val="Arial"/>
      <family val="2"/>
    </font>
    <font>
      <b/>
      <sz val="10"/>
      <color rgb="FFFF0000"/>
      <name val="Arial"/>
      <family val="2"/>
    </font>
    <font>
      <b/>
      <sz val="12"/>
      <name val="Arial"/>
      <family val="2"/>
    </font>
    <font>
      <b/>
      <sz val="10"/>
      <color rgb="FFFFFFCC"/>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65">
    <xf numFmtId="0" fontId="0" fillId="0" borderId="0" xfId="0"/>
    <xf numFmtId="0" fontId="0" fillId="2" borderId="0" xfId="0" applyFill="1" applyAlignment="1" applyProtection="1">
      <alignment vertical="center"/>
      <protection locked="0"/>
    </xf>
    <xf numFmtId="0" fontId="0" fillId="2" borderId="0" xfId="0" applyFill="1" applyProtection="1">
      <protection locked="0"/>
    </xf>
    <xf numFmtId="0" fontId="2" fillId="2" borderId="0" xfId="0" applyFont="1" applyFill="1" applyProtection="1">
      <protection locked="0"/>
    </xf>
    <xf numFmtId="0" fontId="7" fillId="0" borderId="0" xfId="0" applyFont="1" applyFill="1" applyAlignment="1" applyProtection="1">
      <alignment vertical="center"/>
    </xf>
    <xf numFmtId="0" fontId="0" fillId="0" borderId="0" xfId="0" applyFill="1" applyProtection="1"/>
    <xf numFmtId="0" fontId="0" fillId="0" borderId="0" xfId="0" applyFont="1" applyFill="1" applyProtection="1"/>
    <xf numFmtId="0" fontId="5" fillId="0" borderId="0" xfId="0" applyFont="1" applyFill="1" applyProtection="1"/>
    <xf numFmtId="0" fontId="9" fillId="0" borderId="0" xfId="1" applyFont="1" applyFill="1" applyAlignment="1" applyProtection="1">
      <alignment horizontal="center"/>
    </xf>
    <xf numFmtId="0" fontId="2" fillId="0" borderId="0" xfId="0" applyFont="1" applyFill="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2" fillId="0" borderId="0" xfId="0" quotePrefix="1" applyFont="1" applyFill="1" applyAlignment="1" applyProtection="1"/>
    <xf numFmtId="0" fontId="4" fillId="0" borderId="0" xfId="0" applyFont="1" applyFill="1" applyProtection="1"/>
    <xf numFmtId="0" fontId="3" fillId="0" borderId="0" xfId="0" applyFont="1" applyFill="1" applyProtection="1"/>
    <xf numFmtId="0" fontId="4"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horizontal="left" indent="3"/>
    </xf>
    <xf numFmtId="0" fontId="1" fillId="0" borderId="0" xfId="0" applyFont="1" applyFill="1" applyAlignment="1" applyProtection="1">
      <alignment horizontal="left" indent="3"/>
    </xf>
    <xf numFmtId="0" fontId="5" fillId="0" borderId="0" xfId="0" quotePrefix="1" applyFont="1" applyFill="1" applyAlignment="1" applyProtection="1">
      <alignment horizontal="left"/>
    </xf>
    <xf numFmtId="0" fontId="3"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ill="1" applyAlignment="1" applyProtection="1">
      <alignment horizontal="left" vertical="center"/>
    </xf>
    <xf numFmtId="0" fontId="0" fillId="0" borderId="0" xfId="0" quotePrefix="1" applyFill="1" applyAlignment="1" applyProtection="1">
      <alignment horizontal="left"/>
    </xf>
    <xf numFmtId="0" fontId="0" fillId="0" borderId="0" xfId="0" applyFill="1" applyAlignment="1" applyProtection="1">
      <alignment horizontal="left" indent="3"/>
    </xf>
    <xf numFmtId="0" fontId="0" fillId="0" borderId="0" xfId="0" applyFill="1" applyAlignment="1" applyProtection="1">
      <alignment vertical="top"/>
    </xf>
    <xf numFmtId="0" fontId="0" fillId="0" borderId="0" xfId="0" applyFill="1" applyAlignment="1" applyProtection="1">
      <alignment horizontal="left" indent="6"/>
    </xf>
    <xf numFmtId="0" fontId="2" fillId="0" borderId="0" xfId="0" applyFont="1" applyFill="1" applyAlignment="1" applyProtection="1">
      <alignment vertical="top"/>
    </xf>
    <xf numFmtId="0" fontId="2" fillId="0" borderId="0" xfId="0" applyFont="1" applyFill="1" applyAlignment="1" applyProtection="1">
      <alignment vertical="top" wrapText="1"/>
    </xf>
    <xf numFmtId="0" fontId="0" fillId="0" borderId="0" xfId="0" applyFill="1" applyAlignment="1" applyProtection="1">
      <alignment vertical="top" wrapText="1"/>
    </xf>
    <xf numFmtId="0" fontId="0" fillId="0" borderId="0" xfId="0" applyFill="1" applyProtection="1">
      <protection locked="0"/>
    </xf>
    <xf numFmtId="0" fontId="7" fillId="3" borderId="0" xfId="0" applyFont="1" applyFill="1" applyAlignment="1" applyProtection="1">
      <alignment vertical="center"/>
    </xf>
    <xf numFmtId="0" fontId="0" fillId="3" borderId="0" xfId="0" applyFill="1" applyAlignment="1" applyProtection="1">
      <alignment vertical="center"/>
    </xf>
    <xf numFmtId="0" fontId="5" fillId="3" borderId="0" xfId="0" quotePrefix="1" applyFont="1" applyFill="1" applyAlignment="1" applyProtection="1">
      <alignment horizontal="right" vertical="center" wrapText="1"/>
    </xf>
    <xf numFmtId="0" fontId="0" fillId="3" borderId="0" xfId="0" applyFill="1" applyAlignment="1" applyProtection="1">
      <alignment vertical="center"/>
      <protection locked="0"/>
    </xf>
    <xf numFmtId="164" fontId="2" fillId="0" borderId="0" xfId="0" applyNumberFormat="1" applyFont="1" applyFill="1" applyAlignment="1" applyProtection="1">
      <alignment vertical="top"/>
      <protection locked="0"/>
    </xf>
    <xf numFmtId="1" fontId="3" fillId="0" borderId="0" xfId="0" applyNumberFormat="1" applyFont="1" applyFill="1" applyProtection="1"/>
    <xf numFmtId="0" fontId="0" fillId="3" borderId="0" xfId="0" applyFill="1" applyAlignment="1" applyProtection="1">
      <alignment vertical="top"/>
    </xf>
    <xf numFmtId="0" fontId="2" fillId="3" borderId="0" xfId="0" applyFont="1" applyFill="1" applyProtection="1"/>
    <xf numFmtId="0" fontId="0" fillId="3" borderId="0" xfId="0" applyFill="1" applyProtection="1"/>
    <xf numFmtId="1" fontId="6" fillId="0" borderId="0" xfId="0" applyNumberFormat="1" applyFont="1" applyFill="1" applyProtection="1"/>
    <xf numFmtId="1" fontId="2" fillId="0" borderId="0" xfId="0" applyNumberFormat="1" applyFont="1" applyFill="1" applyProtection="1"/>
    <xf numFmtId="0" fontId="2" fillId="0" borderId="0" xfId="0" applyFont="1" applyFill="1" applyAlignment="1" applyProtection="1">
      <alignment vertical="center"/>
    </xf>
    <xf numFmtId="0" fontId="3" fillId="0" borderId="0" xfId="0" applyFont="1" applyFill="1" applyAlignment="1" applyProtection="1">
      <alignment horizontal="right"/>
    </xf>
    <xf numFmtId="166" fontId="3" fillId="0" borderId="0" xfId="0" applyNumberFormat="1" applyFont="1" applyFill="1" applyProtection="1"/>
    <xf numFmtId="1" fontId="3" fillId="0" borderId="0" xfId="0" applyNumberFormat="1" applyFont="1" applyFill="1" applyAlignment="1" applyProtection="1">
      <alignment horizontal="right"/>
    </xf>
    <xf numFmtId="166" fontId="3" fillId="0" borderId="0" xfId="0" applyNumberFormat="1" applyFont="1" applyFill="1" applyProtection="1">
      <protection locked="0"/>
    </xf>
    <xf numFmtId="165" fontId="2" fillId="0" borderId="0" xfId="0" applyNumberFormat="1" applyFont="1" applyFill="1" applyProtection="1"/>
    <xf numFmtId="0" fontId="7" fillId="3" borderId="0" xfId="0" quotePrefix="1" applyFont="1" applyFill="1" applyAlignment="1" applyProtection="1">
      <alignment horizontal="left" vertical="center"/>
    </xf>
    <xf numFmtId="0" fontId="2" fillId="0" borderId="0" xfId="0" applyFont="1" applyFill="1" applyAlignment="1" applyProtection="1">
      <alignment horizontal="right"/>
    </xf>
    <xf numFmtId="0" fontId="0" fillId="0" borderId="0" xfId="0" applyFill="1" applyAlignment="1" applyProtection="1">
      <alignment horizontal="right"/>
    </xf>
    <xf numFmtId="164" fontId="2" fillId="0" borderId="0" xfId="0" applyNumberFormat="1" applyFont="1" applyFill="1" applyAlignment="1" applyProtection="1">
      <alignment horizontal="left" vertical="top"/>
    </xf>
    <xf numFmtId="0" fontId="2" fillId="0" borderId="0" xfId="0" quotePrefix="1" applyFont="1" applyFill="1" applyAlignment="1" applyProtection="1">
      <alignment horizontal="right"/>
    </xf>
    <xf numFmtId="0" fontId="2" fillId="0" borderId="0" xfId="0" applyFont="1" applyFill="1" applyAlignment="1" applyProtection="1">
      <alignment horizontal="left"/>
    </xf>
    <xf numFmtId="0" fontId="3" fillId="0" borderId="0" xfId="0" applyFont="1" applyFill="1" applyAlignment="1" applyProtection="1">
      <alignment horizontal="left"/>
    </xf>
    <xf numFmtId="0" fontId="2" fillId="0" borderId="0" xfId="0" applyFont="1" applyFill="1" applyAlignment="1" applyProtection="1"/>
    <xf numFmtId="0" fontId="3" fillId="0" borderId="0" xfId="0" applyFont="1" applyFill="1" applyAlignment="1" applyProtection="1">
      <alignment horizontal="center"/>
    </xf>
    <xf numFmtId="0" fontId="0" fillId="0" borderId="0" xfId="0" quotePrefix="1" applyFont="1" applyFill="1" applyAlignment="1" applyProtection="1">
      <alignment horizontal="left"/>
    </xf>
    <xf numFmtId="0" fontId="2" fillId="0" borderId="0" xfId="0" applyFont="1" applyFill="1" applyAlignment="1" applyProtection="1">
      <alignment wrapText="1"/>
    </xf>
    <xf numFmtId="167" fontId="0" fillId="0" borderId="0" xfId="0" applyNumberFormat="1" applyFill="1" applyProtection="1"/>
    <xf numFmtId="0" fontId="0" fillId="0" borderId="0" xfId="0" quotePrefix="1" applyFont="1" applyFill="1" applyAlignment="1" applyProtection="1">
      <alignment horizontal="left" vertical="top" indent="3"/>
    </xf>
    <xf numFmtId="0" fontId="0" fillId="0" borderId="0" xfId="0" applyFill="1" applyAlignment="1" applyProtection="1">
      <alignment horizontal="left" vertical="top" wrapText="1"/>
    </xf>
    <xf numFmtId="0" fontId="0" fillId="0" borderId="0" xfId="0" quotePrefix="1" applyFont="1" applyFill="1" applyAlignment="1" applyProtection="1">
      <alignment horizontal="left" vertical="top"/>
    </xf>
    <xf numFmtId="0" fontId="2" fillId="0" borderId="0" xfId="0" quotePrefix="1" applyFont="1" applyFill="1" applyAlignment="1" applyProtection="1">
      <alignment horizontal="right" vertical="top" wrapText="1"/>
    </xf>
    <xf numFmtId="0" fontId="2" fillId="0" borderId="0" xfId="0" applyFont="1" applyFill="1" applyAlignment="1" applyProtection="1">
      <alignment horizontal="left" vertical="top" indent="3"/>
    </xf>
  </cellXfs>
  <cellStyles count="2">
    <cellStyle name="Hyperlink" xfId="1" builtinId="8"/>
    <cellStyle name="Normal" xfId="0" builtinId="0"/>
  </cellStyles>
  <dxfs count="3">
    <dxf>
      <font>
        <color theme="3" tint="0.79998168889431442"/>
      </font>
    </dxf>
    <dxf>
      <font>
        <color theme="3" tint="0.79998168889431442"/>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142875</xdr:colOff>
      <xdr:row>26</xdr:row>
      <xdr:rowOff>161925</xdr:rowOff>
    </xdr:from>
    <xdr:ext cx="4471096" cy="754887"/>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42875" y="4048125"/>
              <a:ext cx="4471096" cy="754887"/>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𝑨𝑽𝑬𝑹𝑨𝑮𝑬</m:t>
                    </m:r>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ea typeface="Cambria Math" panose="02040503050406030204" pitchFamily="18" charset="0"/>
                          </a:rPr>
                        </m:ctrlPr>
                      </m:fPr>
                      <m:num>
                        <m:r>
                          <a:rPr lang="en-AU" sz="1800" b="1" i="1">
                            <a:latin typeface="Cambria Math" panose="02040503050406030204" pitchFamily="18" charset="0"/>
                            <a:ea typeface="Cambria Math" panose="02040503050406030204" pitchFamily="18" charset="0"/>
                          </a:rPr>
                          <m:t>𝟏</m:t>
                        </m:r>
                      </m:num>
                      <m:den>
                        <m:r>
                          <a:rPr lang="en-AU" sz="1800" b="1" i="1">
                            <a:latin typeface="Cambria Math" panose="02040503050406030204" pitchFamily="18" charset="0"/>
                            <a:ea typeface="Cambria Math" panose="02040503050406030204" pitchFamily="18" charset="0"/>
                          </a:rPr>
                          <m:t>𝒏</m:t>
                        </m:r>
                      </m:den>
                    </m:f>
                    <m:nary>
                      <m:naryPr>
                        <m:chr m:val="∑"/>
                        <m:ctrlPr>
                          <a:rPr lang="en-AU" sz="1800" b="1" i="1">
                            <a:latin typeface="Cambria Math" panose="02040503050406030204" pitchFamily="18" charset="0"/>
                            <a:ea typeface="Cambria Math" panose="02040503050406030204" pitchFamily="18" charset="0"/>
                          </a:rPr>
                        </m:ctrlPr>
                      </m:naryPr>
                      <m:sub>
                        <m:r>
                          <m:rPr>
                            <m:brk m:alnAt="23"/>
                          </m:rPr>
                          <a:rPr lang="en-AU" sz="1800" b="1" i="1">
                            <a:latin typeface="Cambria Math" panose="02040503050406030204" pitchFamily="18" charset="0"/>
                            <a:ea typeface="Cambria Math" panose="02040503050406030204" pitchFamily="18" charset="0"/>
                          </a:rPr>
                          <m:t>𝒊</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sub>
                      <m:sup>
                        <m:r>
                          <a:rPr lang="en-AU" sz="1800" b="1" i="1">
                            <a:latin typeface="Cambria Math" panose="02040503050406030204" pitchFamily="18" charset="0"/>
                            <a:ea typeface="Cambria Math" panose="02040503050406030204" pitchFamily="18" charset="0"/>
                          </a:rPr>
                          <m:t>𝒏</m:t>
                        </m:r>
                      </m:sup>
                      <m:e>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𝒙</m:t>
                            </m:r>
                          </m:e>
                          <m:sub>
                            <m:r>
                              <a:rPr lang="en-AU" sz="1800" b="1" i="1">
                                <a:latin typeface="Cambria Math" panose="02040503050406030204" pitchFamily="18" charset="0"/>
                                <a:ea typeface="Cambria Math" panose="02040503050406030204" pitchFamily="18" charset="0"/>
                              </a:rPr>
                              <m:t>𝒊</m:t>
                            </m:r>
                          </m:sub>
                        </m:sSub>
                      </m:e>
                    </m:nary>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ea typeface="Cambria Math" panose="02040503050406030204" pitchFamily="18" charset="0"/>
                          </a:rPr>
                        </m:ctrlPr>
                      </m:fPr>
                      <m:num>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𝒙</m:t>
                            </m:r>
                          </m:e>
                          <m:sub>
                            <m:r>
                              <a:rPr lang="en-AU" sz="1800" b="1" i="1">
                                <a:latin typeface="Cambria Math" panose="02040503050406030204" pitchFamily="18" charset="0"/>
                                <a:ea typeface="Cambria Math" panose="02040503050406030204" pitchFamily="18" charset="0"/>
                              </a:rPr>
                              <m:t>𝟏</m:t>
                            </m:r>
                          </m:sub>
                        </m:sSub>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𝒙</m:t>
                            </m:r>
                          </m:e>
                          <m:sub>
                            <m:r>
                              <a:rPr lang="en-AU" sz="1800" b="1" i="1">
                                <a:latin typeface="Cambria Math" panose="02040503050406030204" pitchFamily="18" charset="0"/>
                                <a:ea typeface="Cambria Math" panose="02040503050406030204" pitchFamily="18" charset="0"/>
                              </a:rPr>
                              <m:t>𝟐</m:t>
                            </m:r>
                          </m:sub>
                        </m:sSub>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𝒙</m:t>
                            </m:r>
                          </m:e>
                          <m:sub>
                            <m:r>
                              <a:rPr lang="en-AU" sz="1800" b="1" i="1">
                                <a:latin typeface="Cambria Math" panose="02040503050406030204" pitchFamily="18" charset="0"/>
                                <a:ea typeface="Cambria Math" panose="02040503050406030204" pitchFamily="18" charset="0"/>
                              </a:rPr>
                              <m:t>𝟑</m:t>
                            </m:r>
                          </m:sub>
                        </m:sSub>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𝒙</m:t>
                            </m:r>
                          </m:e>
                          <m:sub>
                            <m:r>
                              <a:rPr lang="en-AU" sz="1800" b="1" i="1">
                                <a:latin typeface="Cambria Math" panose="02040503050406030204" pitchFamily="18" charset="0"/>
                                <a:ea typeface="Cambria Math" panose="02040503050406030204" pitchFamily="18" charset="0"/>
                              </a:rPr>
                              <m:t>𝒏</m:t>
                            </m:r>
                          </m:sub>
                        </m:sSub>
                      </m:num>
                      <m:den>
                        <m:r>
                          <a:rPr lang="en-AU" sz="1800" b="1" i="1">
                            <a:latin typeface="Cambria Math" panose="02040503050406030204" pitchFamily="18" charset="0"/>
                            <a:ea typeface="Cambria Math" panose="02040503050406030204" pitchFamily="18" charset="0"/>
                          </a:rPr>
                          <m:t>𝒏</m:t>
                        </m:r>
                      </m:den>
                    </m:f>
                  </m:oMath>
                </m:oMathPara>
              </a14:m>
              <a:endParaRPr lang="en-AU" sz="1800" b="1"/>
            </a:p>
          </xdr:txBody>
        </xdr:sp>
      </mc:Choice>
      <mc:Fallback xmlns="">
        <xdr:sp macro="" textlink="">
          <xdr:nvSpPr>
            <xdr:cNvPr id="6" name="TextBox 5"/>
            <xdr:cNvSpPr txBox="1"/>
          </xdr:nvSpPr>
          <xdr:spPr>
            <a:xfrm>
              <a:off x="142875" y="4048125"/>
              <a:ext cx="4471096" cy="754887"/>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AU" sz="1800" b="1" i="0">
                  <a:latin typeface="Cambria Math" panose="02040503050406030204" pitchFamily="18" charset="0"/>
                </a:rPr>
                <a:t>𝑨𝑽𝑬𝑹𝑨𝑮𝑬</a:t>
              </a:r>
              <a:r>
                <a:rPr lang="en-AU" sz="1800" b="1" i="0">
                  <a:latin typeface="Cambria Math" panose="02040503050406030204" pitchFamily="18" charset="0"/>
                  <a:ea typeface="Cambria Math" panose="02040503050406030204" pitchFamily="18" charset="0"/>
                </a:rPr>
                <a:t>=𝟏/𝒏 ∑_(𝒊=𝟏)^𝒏▒𝒙_𝒊 =(𝒙_𝟏+𝒙_𝟐+𝒙_𝟑…+𝒙_𝒏)/𝒏</a:t>
              </a:r>
              <a:endParaRPr lang="en-AU" sz="1800" b="1"/>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2324099</xdr:colOff>
      <xdr:row>9</xdr:row>
      <xdr:rowOff>95251</xdr:rowOff>
    </xdr:from>
    <xdr:to>
      <xdr:col>4</xdr:col>
      <xdr:colOff>1925702</xdr:colOff>
      <xdr:row>9</xdr:row>
      <xdr:rowOff>619125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24099" y="1552576"/>
          <a:ext cx="8459853" cy="523874"/>
        </a:xfrm>
        <a:prstGeom prst="rect">
          <a:avLst/>
        </a:prstGeom>
        <a:ln w="28575">
          <a:solidFill>
            <a:srgbClr val="00B0F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1">
    <tabColor rgb="FF00B0F0"/>
  </sheetPr>
  <dimension ref="A1:E83"/>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1" t="s">
        <v>104</v>
      </c>
      <c r="B1" s="32"/>
      <c r="C1" s="32"/>
      <c r="D1" s="33" t="s">
        <v>174</v>
      </c>
      <c r="E1" s="34"/>
    </row>
    <row r="2" spans="1:5" ht="15" customHeight="1" x14ac:dyDescent="0.2">
      <c r="A2" s="5"/>
      <c r="B2" s="5"/>
      <c r="C2" s="5"/>
      <c r="D2" s="6"/>
    </row>
    <row r="3" spans="1:5" ht="15.75" x14ac:dyDescent="0.25">
      <c r="A3" s="7" t="s">
        <v>58</v>
      </c>
      <c r="B3" s="5"/>
      <c r="C3" s="5"/>
      <c r="D3" s="8" t="str">
        <f>HYPERLINK("http://www.rondebruin.nl/efb/efb.htm","Visit the Excel Function Bible website")</f>
        <v>Visit the Excel Function Bible website</v>
      </c>
    </row>
    <row r="4" spans="1:5" x14ac:dyDescent="0.2">
      <c r="A4" s="9" t="s">
        <v>103</v>
      </c>
      <c r="B4" s="5"/>
      <c r="C4" s="5"/>
      <c r="D4" s="10" t="s">
        <v>170</v>
      </c>
    </row>
    <row r="5" spans="1:5" x14ac:dyDescent="0.2">
      <c r="A5" s="9"/>
      <c r="B5" s="5"/>
      <c r="C5" s="5"/>
      <c r="D5" s="10"/>
    </row>
    <row r="6" spans="1:5" ht="15.75" x14ac:dyDescent="0.25">
      <c r="A6" s="7" t="s">
        <v>102</v>
      </c>
      <c r="B6" s="9"/>
      <c r="C6" s="9"/>
      <c r="D6" s="11" t="s">
        <v>171</v>
      </c>
    </row>
    <row r="7" spans="1:5" x14ac:dyDescent="0.2">
      <c r="A7" s="12" t="s">
        <v>101</v>
      </c>
      <c r="B7" s="9"/>
      <c r="C7" s="9"/>
      <c r="D7" s="10" t="s">
        <v>173</v>
      </c>
    </row>
    <row r="8" spans="1:5" x14ac:dyDescent="0.2">
      <c r="A8" s="12"/>
      <c r="B8" s="9"/>
      <c r="C8" s="9"/>
      <c r="D8" s="10" t="s">
        <v>172</v>
      </c>
    </row>
    <row r="9" spans="1:5" x14ac:dyDescent="0.2">
      <c r="A9" s="12" t="s">
        <v>100</v>
      </c>
      <c r="B9" s="9"/>
      <c r="C9" s="9"/>
      <c r="D9" s="10"/>
    </row>
    <row r="10" spans="1:5" x14ac:dyDescent="0.2">
      <c r="A10" s="12"/>
      <c r="B10" s="9"/>
      <c r="C10" s="9"/>
      <c r="D10" s="8" t="str">
        <f>HYPERLINK("..\efb_Excel%20Functions%20Bible.xlsx","Go back to or open the EFB menu workbook")</f>
        <v>Go back to or open the EFB menu workbook</v>
      </c>
    </row>
    <row r="11" spans="1:5" x14ac:dyDescent="0.2">
      <c r="A11" s="12" t="s">
        <v>99</v>
      </c>
      <c r="B11" s="9"/>
      <c r="C11" s="9"/>
      <c r="D11" s="10"/>
    </row>
    <row r="12" spans="1:5" x14ac:dyDescent="0.2">
      <c r="A12" s="12"/>
      <c r="B12" s="9"/>
      <c r="C12" s="9"/>
      <c r="D12" s="10"/>
    </row>
    <row r="13" spans="1:5" ht="15.75" x14ac:dyDescent="0.25">
      <c r="A13" s="7" t="s">
        <v>98</v>
      </c>
      <c r="B13" s="5"/>
      <c r="C13" s="5"/>
      <c r="D13" s="10"/>
    </row>
    <row r="14" spans="1:5" x14ac:dyDescent="0.2">
      <c r="A14" s="13" t="s">
        <v>97</v>
      </c>
      <c r="B14" s="5"/>
      <c r="C14" s="5"/>
      <c r="D14" s="10"/>
    </row>
    <row r="15" spans="1:5" x14ac:dyDescent="0.2">
      <c r="A15" s="12"/>
      <c r="B15" s="9"/>
      <c r="C15" s="9"/>
      <c r="D15" s="11"/>
    </row>
    <row r="16" spans="1:5" x14ac:dyDescent="0.2">
      <c r="A16" s="12" t="s">
        <v>105</v>
      </c>
      <c r="B16" s="9"/>
      <c r="C16" s="9"/>
      <c r="D16" s="9"/>
    </row>
    <row r="17" spans="1:4" x14ac:dyDescent="0.2">
      <c r="A17" s="12" t="s">
        <v>106</v>
      </c>
      <c r="B17" s="9"/>
      <c r="C17" s="9"/>
      <c r="D17" s="9"/>
    </row>
    <row r="18" spans="1:4" x14ac:dyDescent="0.2">
      <c r="A18" s="12" t="s">
        <v>115</v>
      </c>
      <c r="B18" s="9"/>
      <c r="C18" s="9"/>
      <c r="D18" s="9"/>
    </row>
    <row r="19" spans="1:4" x14ac:dyDescent="0.2">
      <c r="A19" s="12"/>
      <c r="B19" s="9"/>
      <c r="C19" s="9"/>
      <c r="D19" s="9"/>
    </row>
    <row r="20" spans="1:4" ht="15.75" x14ac:dyDescent="0.25">
      <c r="A20" s="7" t="s">
        <v>96</v>
      </c>
      <c r="B20" s="5"/>
      <c r="C20" s="5"/>
      <c r="D20" s="5"/>
    </row>
    <row r="21" spans="1:4" x14ac:dyDescent="0.2">
      <c r="A21" s="12" t="s">
        <v>95</v>
      </c>
      <c r="B21" s="5"/>
      <c r="C21" s="5"/>
      <c r="D21" s="5"/>
    </row>
    <row r="22" spans="1:4" ht="15.75" x14ac:dyDescent="0.25">
      <c r="A22" s="7" t="s">
        <v>94</v>
      </c>
      <c r="B22" s="5"/>
      <c r="C22" s="5"/>
      <c r="D22" s="5"/>
    </row>
    <row r="23" spans="1:4" x14ac:dyDescent="0.2">
      <c r="A23" s="14" t="s">
        <v>93</v>
      </c>
      <c r="B23" s="14" t="s">
        <v>92</v>
      </c>
      <c r="C23" s="14" t="s">
        <v>58</v>
      </c>
      <c r="D23" s="14" t="s">
        <v>91</v>
      </c>
    </row>
    <row r="24" spans="1:4" ht="63.75" x14ac:dyDescent="0.2">
      <c r="A24" s="15" t="s">
        <v>90</v>
      </c>
      <c r="B24" s="15" t="s">
        <v>89</v>
      </c>
      <c r="C24" s="16" t="s">
        <v>88</v>
      </c>
      <c r="D24" s="16" t="s">
        <v>87</v>
      </c>
    </row>
    <row r="25" spans="1:4" ht="56.25" customHeight="1" x14ac:dyDescent="0.2">
      <c r="A25" s="16" t="s">
        <v>86</v>
      </c>
      <c r="B25" s="16" t="s">
        <v>85</v>
      </c>
      <c r="C25" s="16" t="s">
        <v>84</v>
      </c>
      <c r="D25" s="16" t="s">
        <v>83</v>
      </c>
    </row>
    <row r="26" spans="1:4" ht="15.75" x14ac:dyDescent="0.25">
      <c r="A26" s="7" t="s">
        <v>82</v>
      </c>
      <c r="B26" s="5"/>
      <c r="C26" s="5"/>
      <c r="D26" s="5"/>
    </row>
    <row r="27" spans="1:4" ht="79.5" customHeight="1" x14ac:dyDescent="0.2">
      <c r="A27" s="9"/>
      <c r="B27" s="5"/>
      <c r="C27" s="5"/>
      <c r="D27" s="5"/>
    </row>
    <row r="28" spans="1:4" x14ac:dyDescent="0.2">
      <c r="A28" s="9"/>
      <c r="B28" s="5"/>
      <c r="C28" s="5"/>
      <c r="D28" s="5"/>
    </row>
    <row r="29" spans="1:4" x14ac:dyDescent="0.2">
      <c r="A29" s="14" t="s">
        <v>81</v>
      </c>
      <c r="B29" s="5"/>
      <c r="C29" s="5"/>
      <c r="D29" s="5"/>
    </row>
    <row r="30" spans="1:4" x14ac:dyDescent="0.2">
      <c r="A30" s="17" t="s">
        <v>80</v>
      </c>
      <c r="B30" s="5"/>
      <c r="C30" s="5"/>
      <c r="D30" s="5"/>
    </row>
    <row r="31" spans="1:4" x14ac:dyDescent="0.2">
      <c r="A31" s="18" t="s">
        <v>79</v>
      </c>
      <c r="B31" s="5"/>
      <c r="C31" s="5"/>
      <c r="D31" s="5"/>
    </row>
    <row r="32" spans="1:4" x14ac:dyDescent="0.2">
      <c r="A32" s="18" t="s">
        <v>78</v>
      </c>
      <c r="B32" s="5"/>
      <c r="C32" s="5"/>
      <c r="D32" s="5"/>
    </row>
    <row r="33" spans="1:4" x14ac:dyDescent="0.2">
      <c r="A33" s="18" t="s">
        <v>77</v>
      </c>
      <c r="B33" s="5"/>
      <c r="C33" s="5"/>
      <c r="D33" s="5"/>
    </row>
    <row r="34" spans="1:4" x14ac:dyDescent="0.2">
      <c r="A34" s="17" t="s">
        <v>71</v>
      </c>
      <c r="B34" s="5"/>
      <c r="C34" s="5"/>
      <c r="D34" s="5"/>
    </row>
    <row r="35" spans="1:4" x14ac:dyDescent="0.2">
      <c r="A35" s="9"/>
      <c r="B35" s="5"/>
      <c r="C35" s="5"/>
      <c r="D35" s="5"/>
    </row>
    <row r="36" spans="1:4" x14ac:dyDescent="0.2">
      <c r="A36" s="14" t="s">
        <v>76</v>
      </c>
      <c r="B36" s="5"/>
      <c r="C36" s="5"/>
      <c r="D36" s="5"/>
    </row>
    <row r="37" spans="1:4" x14ac:dyDescent="0.2">
      <c r="A37" s="18" t="s">
        <v>75</v>
      </c>
      <c r="B37" s="5"/>
      <c r="C37" s="5"/>
      <c r="D37" s="5"/>
    </row>
    <row r="38" spans="1:4" x14ac:dyDescent="0.2">
      <c r="A38" s="18" t="s">
        <v>74</v>
      </c>
      <c r="B38" s="5"/>
      <c r="C38" s="5"/>
      <c r="D38" s="5"/>
    </row>
    <row r="39" spans="1:4" x14ac:dyDescent="0.2">
      <c r="A39" s="18" t="s">
        <v>73</v>
      </c>
      <c r="B39" s="5"/>
      <c r="C39" s="5"/>
      <c r="D39" s="5"/>
    </row>
    <row r="40" spans="1:4" x14ac:dyDescent="0.2">
      <c r="A40" s="18" t="s">
        <v>72</v>
      </c>
      <c r="B40" s="5"/>
      <c r="C40" s="5"/>
      <c r="D40" s="5"/>
    </row>
    <row r="41" spans="1:4" x14ac:dyDescent="0.2">
      <c r="A41" s="17" t="s">
        <v>71</v>
      </c>
      <c r="B41" s="5"/>
      <c r="C41" s="5"/>
      <c r="D41" s="5"/>
    </row>
    <row r="42" spans="1:4" x14ac:dyDescent="0.2">
      <c r="A42" s="5"/>
      <c r="B42" s="5"/>
      <c r="C42" s="5"/>
      <c r="D42" s="5"/>
    </row>
    <row r="43" spans="1:4" ht="15.75" x14ac:dyDescent="0.25">
      <c r="A43" s="19" t="s">
        <v>144</v>
      </c>
      <c r="B43" s="5"/>
      <c r="C43" s="5"/>
      <c r="D43" s="5"/>
    </row>
    <row r="44" spans="1:4" x14ac:dyDescent="0.2">
      <c r="A44" s="20" t="s">
        <v>145</v>
      </c>
      <c r="B44" s="5"/>
      <c r="C44" s="5"/>
      <c r="D44" s="5"/>
    </row>
    <row r="45" spans="1:4" ht="30" customHeight="1" x14ac:dyDescent="0.2">
      <c r="A45" s="21" t="s">
        <v>146</v>
      </c>
      <c r="B45" s="22" t="s">
        <v>147</v>
      </c>
      <c r="C45" s="5"/>
      <c r="D45" s="5"/>
    </row>
    <row r="46" spans="1:4" x14ac:dyDescent="0.2">
      <c r="A46" s="5" t="s">
        <v>148</v>
      </c>
      <c r="B46" s="5"/>
      <c r="C46" s="5"/>
      <c r="D46" s="5"/>
    </row>
    <row r="47" spans="1:4" ht="30" customHeight="1" x14ac:dyDescent="0.2">
      <c r="A47" s="21" t="s">
        <v>161</v>
      </c>
      <c r="B47" s="22" t="s">
        <v>162</v>
      </c>
      <c r="C47" s="5"/>
      <c r="D47" s="5"/>
    </row>
    <row r="48" spans="1:4" ht="30" customHeight="1" x14ac:dyDescent="0.2">
      <c r="A48" s="21" t="s">
        <v>149</v>
      </c>
      <c r="B48" s="22" t="s">
        <v>155</v>
      </c>
      <c r="C48" s="5"/>
      <c r="D48" s="5"/>
    </row>
    <row r="49" spans="1:4" ht="30" customHeight="1" x14ac:dyDescent="0.2">
      <c r="A49" s="21" t="s">
        <v>150</v>
      </c>
      <c r="B49" s="22" t="s">
        <v>156</v>
      </c>
      <c r="C49" s="5"/>
      <c r="D49" s="5"/>
    </row>
    <row r="50" spans="1:4" ht="30" customHeight="1" x14ac:dyDescent="0.2">
      <c r="A50" s="21" t="s">
        <v>151</v>
      </c>
      <c r="B50" s="22" t="s">
        <v>157</v>
      </c>
      <c r="C50" s="5"/>
      <c r="D50" s="5"/>
    </row>
    <row r="51" spans="1:4" ht="30" customHeight="1" x14ac:dyDescent="0.2">
      <c r="A51" s="21" t="s">
        <v>163</v>
      </c>
      <c r="B51" s="22" t="s">
        <v>164</v>
      </c>
      <c r="C51" s="5"/>
      <c r="D51" s="5"/>
    </row>
    <row r="52" spans="1:4" ht="30" customHeight="1" x14ac:dyDescent="0.2">
      <c r="A52" s="21" t="s">
        <v>152</v>
      </c>
      <c r="B52" s="22" t="s">
        <v>158</v>
      </c>
      <c r="C52" s="5"/>
      <c r="D52" s="5"/>
    </row>
    <row r="53" spans="1:4" ht="30" customHeight="1" x14ac:dyDescent="0.2">
      <c r="A53" s="21" t="s">
        <v>153</v>
      </c>
      <c r="B53" s="22" t="s">
        <v>159</v>
      </c>
      <c r="C53" s="5"/>
      <c r="D53" s="5"/>
    </row>
    <row r="54" spans="1:4" ht="30" customHeight="1" x14ac:dyDescent="0.2">
      <c r="A54" s="21" t="s">
        <v>154</v>
      </c>
      <c r="B54" s="22" t="s">
        <v>160</v>
      </c>
      <c r="C54" s="5"/>
      <c r="D54" s="5"/>
    </row>
    <row r="55" spans="1:4" x14ac:dyDescent="0.2">
      <c r="A55" s="23" t="s">
        <v>169</v>
      </c>
      <c r="B55" s="5"/>
      <c r="C55" s="5"/>
      <c r="D55" s="5"/>
    </row>
    <row r="56" spans="1:4" ht="30" customHeight="1" x14ac:dyDescent="0.2">
      <c r="A56" s="21" t="s">
        <v>165</v>
      </c>
      <c r="B56" s="22" t="s">
        <v>168</v>
      </c>
      <c r="C56" s="5"/>
      <c r="D56" s="5"/>
    </row>
    <row r="57" spans="1:4" ht="30" customHeight="1" x14ac:dyDescent="0.2">
      <c r="A57" s="21" t="s">
        <v>166</v>
      </c>
      <c r="B57" s="22" t="s">
        <v>167</v>
      </c>
      <c r="C57" s="5"/>
      <c r="D57" s="5"/>
    </row>
    <row r="58" spans="1:4" x14ac:dyDescent="0.2">
      <c r="A58" s="5"/>
      <c r="B58" s="5"/>
      <c r="C58" s="5"/>
      <c r="D58" s="5"/>
    </row>
    <row r="59" spans="1:4" ht="15.75" x14ac:dyDescent="0.25">
      <c r="A59" s="7" t="s">
        <v>70</v>
      </c>
      <c r="B59" s="5"/>
      <c r="C59" s="5"/>
      <c r="D59" s="5"/>
    </row>
    <row r="60" spans="1:4" x14ac:dyDescent="0.2">
      <c r="A60" s="5"/>
      <c r="B60" s="5"/>
      <c r="C60" s="5"/>
      <c r="D60" s="5"/>
    </row>
    <row r="61" spans="1:4" x14ac:dyDescent="0.2">
      <c r="A61" s="14" t="s">
        <v>69</v>
      </c>
      <c r="B61" s="5"/>
      <c r="C61" s="5"/>
      <c r="D61" s="5"/>
    </row>
    <row r="62" spans="1:4" x14ac:dyDescent="0.2">
      <c r="A62" s="24" t="str">
        <f>'Example 1'!A1</f>
        <v>Example 1:- Simple Entry of AVERAGE Function</v>
      </c>
      <c r="B62" s="5"/>
      <c r="C62" s="5"/>
      <c r="D62" s="5"/>
    </row>
    <row r="63" spans="1:4" x14ac:dyDescent="0.2">
      <c r="A63" s="24" t="str">
        <f>'Example 2'!A1</f>
        <v>Example 2:- Data Validating Entries with Error Checking for AVERAGE function.</v>
      </c>
      <c r="B63" s="5"/>
      <c r="C63" s="5"/>
      <c r="D63" s="5"/>
    </row>
    <row r="64" spans="1:4" x14ac:dyDescent="0.2">
      <c r="A64" s="24" t="str">
        <f>'Example 3'!A1</f>
        <v>Example 3:- Calculating Average Age with AVERAGE function.</v>
      </c>
      <c r="B64" s="25"/>
      <c r="C64" s="25"/>
      <c r="D64" s="9"/>
    </row>
    <row r="65" spans="1:4" x14ac:dyDescent="0.2">
      <c r="A65" s="24" t="str">
        <f>'Example 4'!A1</f>
        <v>Example 4:- Difference Between AVERAGE and AVERAGEA Functions.</v>
      </c>
      <c r="B65" s="25"/>
      <c r="C65" s="25"/>
      <c r="D65" s="9"/>
    </row>
    <row r="66" spans="1:4" x14ac:dyDescent="0.2">
      <c r="A66" s="26" t="str">
        <f>'Example 4'!A11</f>
        <v>a. AVERAGE handling of text, empty strings, text numbers, logicals:</v>
      </c>
      <c r="B66" s="25"/>
      <c r="C66" s="25"/>
      <c r="D66" s="9"/>
    </row>
    <row r="67" spans="1:4" x14ac:dyDescent="0.2">
      <c r="A67" s="26" t="str">
        <f>'Example 4'!A23</f>
        <v>b. AVERAGEA handling of text, empty strings, text numbers, logicals:</v>
      </c>
      <c r="B67" s="25"/>
      <c r="C67" s="25"/>
      <c r="D67" s="9"/>
    </row>
    <row r="68" spans="1:4" x14ac:dyDescent="0.2">
      <c r="A68" s="24" t="str">
        <f>'Example 5'!A1</f>
        <v>Example 5:- The Issue of Text Numbers and Handling Them.</v>
      </c>
      <c r="B68" s="25"/>
      <c r="C68" s="25"/>
      <c r="D68" s="9"/>
    </row>
    <row r="69" spans="1:4" x14ac:dyDescent="0.2">
      <c r="A69" s="26" t="str">
        <f>'Example 5'!A3</f>
        <v>a. The Issue of Text Numbers.</v>
      </c>
      <c r="B69" s="25"/>
      <c r="C69" s="25"/>
      <c r="D69" s="9"/>
    </row>
    <row r="70" spans="1:4" x14ac:dyDescent="0.2">
      <c r="A70" s="26" t="str">
        <f>'Example 5'!A15</f>
        <v>b. Resolving the Issue of Text Numbers</v>
      </c>
      <c r="B70" s="25"/>
      <c r="C70" s="25"/>
      <c r="D70" s="9"/>
    </row>
    <row r="71" spans="1:4" x14ac:dyDescent="0.2">
      <c r="A71" s="14"/>
      <c r="B71" s="25"/>
      <c r="C71" s="25"/>
      <c r="D71" s="9"/>
    </row>
    <row r="72" spans="1:4" ht="15.75" x14ac:dyDescent="0.25">
      <c r="A72" s="7" t="s">
        <v>16</v>
      </c>
      <c r="B72" s="5"/>
      <c r="C72" s="5"/>
      <c r="D72" s="5"/>
    </row>
    <row r="73" spans="1:4" x14ac:dyDescent="0.2">
      <c r="A73" s="5"/>
      <c r="B73" s="5"/>
      <c r="C73" s="5"/>
      <c r="D73" s="5"/>
    </row>
    <row r="74" spans="1:4" x14ac:dyDescent="0.2">
      <c r="A74" s="13" t="s">
        <v>15</v>
      </c>
      <c r="B74" s="5"/>
      <c r="C74" s="5"/>
      <c r="D74" s="5"/>
    </row>
    <row r="75" spans="1:4" x14ac:dyDescent="0.2">
      <c r="A75" s="5"/>
      <c r="B75" s="5"/>
      <c r="C75" s="5"/>
      <c r="D75" s="5"/>
    </row>
    <row r="76" spans="1:4" x14ac:dyDescent="0.2">
      <c r="A76" s="9" t="s">
        <v>14</v>
      </c>
      <c r="B76" s="5"/>
      <c r="C76" s="5"/>
      <c r="D76" s="5"/>
    </row>
    <row r="77" spans="1:4" x14ac:dyDescent="0.2">
      <c r="A77" s="9" t="s">
        <v>13</v>
      </c>
      <c r="B77" s="5"/>
      <c r="C77" s="5"/>
      <c r="D77" s="5"/>
    </row>
    <row r="78" spans="1:4" x14ac:dyDescent="0.2">
      <c r="A78" s="14" t="s">
        <v>12</v>
      </c>
      <c r="B78" s="14"/>
      <c r="C78" s="14" t="s">
        <v>11</v>
      </c>
      <c r="D78" s="14" t="s">
        <v>10</v>
      </c>
    </row>
    <row r="79" spans="1:4" ht="25.5" x14ac:dyDescent="0.2">
      <c r="A79" s="27" t="s">
        <v>9</v>
      </c>
      <c r="B79" s="25"/>
      <c r="C79" s="28" t="s">
        <v>4</v>
      </c>
      <c r="D79" s="28" t="s">
        <v>3</v>
      </c>
    </row>
    <row r="80" spans="1:4" x14ac:dyDescent="0.2">
      <c r="A80" s="27" t="s">
        <v>8</v>
      </c>
      <c r="B80" s="25"/>
      <c r="C80" s="28" t="s">
        <v>7</v>
      </c>
      <c r="D80" s="28" t="s">
        <v>6</v>
      </c>
    </row>
    <row r="81" spans="1:4" ht="25.5" x14ac:dyDescent="0.2">
      <c r="A81" s="27" t="s">
        <v>5</v>
      </c>
      <c r="B81" s="25"/>
      <c r="C81" s="28" t="s">
        <v>4</v>
      </c>
      <c r="D81" s="28" t="s">
        <v>3</v>
      </c>
    </row>
    <row r="82" spans="1:4" ht="51" x14ac:dyDescent="0.2">
      <c r="A82" s="27" t="s">
        <v>2</v>
      </c>
      <c r="B82" s="25"/>
      <c r="C82" s="28" t="s">
        <v>1</v>
      </c>
      <c r="D82" s="29" t="s">
        <v>0</v>
      </c>
    </row>
    <row r="83" spans="1:4" x14ac:dyDescent="0.2">
      <c r="A83" s="30"/>
      <c r="B83" s="30"/>
      <c r="C83" s="30"/>
      <c r="D83" s="30"/>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15"/>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1" t="s">
        <v>68</v>
      </c>
      <c r="B1" s="37"/>
      <c r="C1" s="37"/>
      <c r="D1" s="38"/>
      <c r="E1" s="39"/>
    </row>
    <row r="2" spans="1:5" ht="15" customHeight="1" x14ac:dyDescent="0.2">
      <c r="A2" s="5"/>
      <c r="B2" s="5"/>
      <c r="C2" s="5"/>
      <c r="D2" s="5"/>
      <c r="E2" s="5"/>
    </row>
    <row r="3" spans="1:5" x14ac:dyDescent="0.2">
      <c r="A3" s="5"/>
      <c r="B3" s="35">
        <v>9484.33</v>
      </c>
      <c r="C3" s="5"/>
      <c r="D3" s="5"/>
      <c r="E3" s="5"/>
    </row>
    <row r="4" spans="1:5" x14ac:dyDescent="0.2">
      <c r="A4" s="5"/>
      <c r="B4" s="35">
        <v>6898.65</v>
      </c>
      <c r="C4" s="5"/>
      <c r="D4" s="5"/>
      <c r="E4" s="5"/>
    </row>
    <row r="5" spans="1:5" x14ac:dyDescent="0.2">
      <c r="A5" s="5"/>
      <c r="B5" s="35">
        <v>1913.49</v>
      </c>
      <c r="C5" s="5"/>
      <c r="D5" s="5"/>
      <c r="E5" s="5"/>
    </row>
    <row r="6" spans="1:5" x14ac:dyDescent="0.2">
      <c r="A6" s="5"/>
      <c r="B6" s="35">
        <v>4708.96</v>
      </c>
      <c r="C6" s="5"/>
      <c r="D6" s="5"/>
      <c r="E6" s="5"/>
    </row>
    <row r="7" spans="1:5" x14ac:dyDescent="0.2">
      <c r="A7" s="5"/>
      <c r="B7" s="35">
        <v>256.5</v>
      </c>
      <c r="C7" s="5"/>
      <c r="D7" s="5"/>
      <c r="E7" s="5"/>
    </row>
    <row r="8" spans="1:5" x14ac:dyDescent="0.2">
      <c r="A8" s="5"/>
      <c r="B8" s="35">
        <v>6687.18</v>
      </c>
      <c r="C8" s="5"/>
      <c r="D8" s="5"/>
      <c r="E8" s="5"/>
    </row>
    <row r="9" spans="1:5" x14ac:dyDescent="0.2">
      <c r="A9" s="5"/>
      <c r="B9" s="35">
        <v>8422.4699999999993</v>
      </c>
      <c r="C9" s="5"/>
      <c r="D9" s="5"/>
      <c r="E9" s="5"/>
    </row>
    <row r="10" spans="1:5" x14ac:dyDescent="0.2">
      <c r="A10" s="14" t="s">
        <v>65</v>
      </c>
      <c r="B10" s="5"/>
      <c r="C10" s="36">
        <f>SUM(B3:B9)</f>
        <v>38371.58</v>
      </c>
      <c r="D10" s="5" t="str">
        <f ca="1">_xlfn.FORMULATEXT(C10)</f>
        <v>=SUM(B3:B9)</v>
      </c>
      <c r="E10" s="5"/>
    </row>
    <row r="11" spans="1:5" x14ac:dyDescent="0.2">
      <c r="A11" s="14" t="s">
        <v>19</v>
      </c>
      <c r="B11" s="14"/>
      <c r="C11" s="36">
        <f>AVERAGE(B3:B9)</f>
        <v>5481.6542857142858</v>
      </c>
      <c r="D11" s="5" t="str">
        <f ca="1">_xlfn.FORMULATEXT(C11)</f>
        <v>=AVERAGE(B3:B9)</v>
      </c>
      <c r="E11" s="5"/>
    </row>
    <row r="12" spans="1:5" x14ac:dyDescent="0.2">
      <c r="A12" s="14" t="s">
        <v>64</v>
      </c>
      <c r="B12" s="14"/>
      <c r="C12" s="36">
        <f>COUNT(B3:B9)</f>
        <v>7</v>
      </c>
      <c r="D12" s="5" t="str">
        <f ca="1">_xlfn.FORMULATEXT(C12)</f>
        <v>=COUNT(B3:B9)</v>
      </c>
      <c r="E12" s="5"/>
    </row>
    <row r="13" spans="1:5" x14ac:dyDescent="0.2">
      <c r="A13" s="14" t="s">
        <v>67</v>
      </c>
      <c r="B13" s="5"/>
      <c r="C13" s="36">
        <f>C10/C12</f>
        <v>5481.6542857142858</v>
      </c>
      <c r="D13" s="5" t="str">
        <f ca="1">_xlfn.FORMULATEXT(C13)</f>
        <v>=C10/C12</v>
      </c>
      <c r="E13" s="5"/>
    </row>
    <row r="14" spans="1:5" x14ac:dyDescent="0.2">
      <c r="A14" s="14"/>
      <c r="B14" s="5"/>
      <c r="C14" s="36"/>
      <c r="D14" s="5"/>
      <c r="E14" s="5"/>
    </row>
    <row r="15" spans="1:5" x14ac:dyDescent="0.2">
      <c r="A15" s="14"/>
      <c r="B15" s="5"/>
      <c r="C15" s="36"/>
      <c r="D15" s="5"/>
      <c r="E15"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15"/>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1" t="s">
        <v>66</v>
      </c>
      <c r="B1" s="37"/>
      <c r="C1" s="37"/>
      <c r="D1" s="38"/>
      <c r="E1" s="39"/>
    </row>
    <row r="2" spans="1:5" ht="15" customHeight="1" x14ac:dyDescent="0.2">
      <c r="A2" s="14"/>
      <c r="B2" s="5"/>
      <c r="C2" s="36"/>
      <c r="D2" s="5"/>
      <c r="E2" s="5"/>
    </row>
    <row r="3" spans="1:5" x14ac:dyDescent="0.2">
      <c r="A3" s="14"/>
      <c r="B3" s="35">
        <v>6754.87</v>
      </c>
      <c r="C3" s="40">
        <f t="shared" ref="C3:C9" si="0">ISNUMBER(B3)*1</f>
        <v>1</v>
      </c>
      <c r="D3" s="9" t="s">
        <v>61</v>
      </c>
      <c r="E3" s="5"/>
    </row>
    <row r="4" spans="1:5" x14ac:dyDescent="0.2">
      <c r="A4" s="14"/>
      <c r="B4" s="35">
        <v>6898.65</v>
      </c>
      <c r="C4" s="40">
        <f t="shared" si="0"/>
        <v>1</v>
      </c>
      <c r="D4" s="9" t="s">
        <v>61</v>
      </c>
      <c r="E4" s="5"/>
    </row>
    <row r="5" spans="1:5" x14ac:dyDescent="0.2">
      <c r="A5" s="14"/>
      <c r="B5" s="35">
        <v>1913.49</v>
      </c>
      <c r="C5" s="40">
        <f t="shared" si="0"/>
        <v>1</v>
      </c>
      <c r="D5" s="9" t="s">
        <v>61</v>
      </c>
      <c r="E5" s="5"/>
    </row>
    <row r="6" spans="1:5" x14ac:dyDescent="0.2">
      <c r="A6" s="14"/>
      <c r="B6" s="35">
        <v>4708.96</v>
      </c>
      <c r="C6" s="40">
        <f t="shared" si="0"/>
        <v>1</v>
      </c>
      <c r="D6" s="9" t="s">
        <v>61</v>
      </c>
      <c r="E6" s="5"/>
    </row>
    <row r="7" spans="1:5" x14ac:dyDescent="0.2">
      <c r="A7" s="14"/>
      <c r="B7" s="35">
        <v>256.5</v>
      </c>
      <c r="C7" s="40">
        <f t="shared" si="0"/>
        <v>1</v>
      </c>
      <c r="D7" s="9" t="s">
        <v>61</v>
      </c>
      <c r="E7" s="5"/>
    </row>
    <row r="8" spans="1:5" x14ac:dyDescent="0.2">
      <c r="A8" s="14"/>
      <c r="B8" s="35">
        <v>6687.18</v>
      </c>
      <c r="C8" s="40">
        <f t="shared" si="0"/>
        <v>1</v>
      </c>
      <c r="D8" s="9" t="s">
        <v>61</v>
      </c>
      <c r="E8" s="5"/>
    </row>
    <row r="9" spans="1:5" x14ac:dyDescent="0.2">
      <c r="A9" s="14"/>
      <c r="B9" s="35">
        <v>8422.4699999999993</v>
      </c>
      <c r="C9" s="40">
        <f t="shared" si="0"/>
        <v>1</v>
      </c>
      <c r="D9" s="9" t="s">
        <v>61</v>
      </c>
      <c r="E9" s="5"/>
    </row>
    <row r="10" spans="1:5" x14ac:dyDescent="0.2">
      <c r="A10" s="14" t="s">
        <v>65</v>
      </c>
      <c r="B10" s="5"/>
      <c r="C10" s="36">
        <f>SUM(B3:B9)</f>
        <v>35642.120000000003</v>
      </c>
      <c r="D10" s="5"/>
      <c r="E10" s="5"/>
    </row>
    <row r="11" spans="1:5" x14ac:dyDescent="0.2">
      <c r="A11" s="14" t="s">
        <v>19</v>
      </c>
      <c r="B11" s="14"/>
      <c r="C11" s="36">
        <f>AVERAGE(B3:B9)</f>
        <v>5091.7314285714292</v>
      </c>
      <c r="D11" s="5"/>
      <c r="E11" s="5"/>
    </row>
    <row r="12" spans="1:5" x14ac:dyDescent="0.2">
      <c r="A12" s="14" t="s">
        <v>64</v>
      </c>
      <c r="B12" s="14"/>
      <c r="C12" s="36">
        <f>COUNT(B3:B9)</f>
        <v>7</v>
      </c>
      <c r="D12" s="5"/>
      <c r="E12" s="5"/>
    </row>
    <row r="13" spans="1:5" x14ac:dyDescent="0.2">
      <c r="A13" s="36" t="s">
        <v>63</v>
      </c>
      <c r="B13" s="5"/>
      <c r="C13" s="36">
        <f>SUM(C3:C9)</f>
        <v>7</v>
      </c>
      <c r="D13" s="5">
        <f>IF(C13&lt;&gt;C12,"Data entry error",0)</f>
        <v>0</v>
      </c>
      <c r="E13" s="9" t="s">
        <v>61</v>
      </c>
    </row>
    <row r="14" spans="1:5" x14ac:dyDescent="0.2">
      <c r="A14" s="14" t="s">
        <v>62</v>
      </c>
      <c r="B14" s="5"/>
      <c r="C14" s="36">
        <f>SUM(B3:B9)/C13</f>
        <v>5091.7314285714292</v>
      </c>
      <c r="D14" s="5">
        <f>IF(C14&lt;&gt;C11,"Data entry error",0)</f>
        <v>0</v>
      </c>
      <c r="E14" s="9" t="s">
        <v>61</v>
      </c>
    </row>
    <row r="15" spans="1:5" x14ac:dyDescent="0.2">
      <c r="A15" s="14"/>
      <c r="B15" s="5"/>
      <c r="C15" s="36"/>
      <c r="D15" s="5"/>
      <c r="E15" s="5"/>
    </row>
  </sheetData>
  <conditionalFormatting sqref="D13:D14">
    <cfRule type="cellIs" dxfId="2" priority="1" stopIfTrue="1" operator="equal">
      <formula>0</formula>
    </cfRule>
  </conditionalFormatting>
  <dataValidations count="1">
    <dataValidation type="decimal" allowBlank="1" showInputMessage="1" showErrorMessage="1" errorTitle="Data input error" error="Entry must be numeric in the range -100,000,000 to +100,000,000" promptTitle="Data Validated Input" prompt="In this instance data must be numeric in the range -100,000,000 to +100,000,000." sqref="B3:B9" xr:uid="{00000000-0002-0000-0200-000000000000}">
      <formula1>-100000000</formula1>
      <formula2>100000000</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3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8" t="s">
        <v>143</v>
      </c>
      <c r="B1" s="37"/>
      <c r="C1" s="37"/>
      <c r="D1" s="38"/>
      <c r="E1" s="39"/>
    </row>
    <row r="2" spans="1:5" ht="15" customHeight="1" x14ac:dyDescent="0.2">
      <c r="A2" s="14"/>
      <c r="B2" s="5"/>
      <c r="C2" s="36"/>
      <c r="D2" s="5"/>
      <c r="E2" s="5"/>
    </row>
    <row r="3" spans="1:5" x14ac:dyDescent="0.2">
      <c r="A3" s="9" t="s">
        <v>60</v>
      </c>
      <c r="B3" s="9"/>
      <c r="C3" s="41"/>
      <c r="D3" s="9"/>
      <c r="E3" s="9"/>
    </row>
    <row r="4" spans="1:5" x14ac:dyDescent="0.2">
      <c r="A4" s="9" t="s">
        <v>59</v>
      </c>
      <c r="B4" s="9"/>
      <c r="C4" s="41"/>
      <c r="D4" s="9"/>
      <c r="E4" s="9"/>
    </row>
    <row r="5" spans="1:5" x14ac:dyDescent="0.2">
      <c r="A5" s="9"/>
      <c r="B5" s="9"/>
      <c r="C5" s="41"/>
      <c r="D5" s="9"/>
      <c r="E5" s="9"/>
    </row>
    <row r="6" spans="1:5" x14ac:dyDescent="0.2">
      <c r="A6" s="14" t="s">
        <v>58</v>
      </c>
      <c r="B6" s="14" t="s">
        <v>57</v>
      </c>
      <c r="C6" s="41"/>
      <c r="D6" s="9"/>
      <c r="E6" s="9"/>
    </row>
    <row r="7" spans="1:5" x14ac:dyDescent="0.2">
      <c r="A7" s="9" t="s">
        <v>56</v>
      </c>
      <c r="B7" s="9" t="str">
        <f ca="1">_xlfn.FORMULATEXT(B14)</f>
        <v>=DATEDIF($A14,$B$12,"y")</v>
      </c>
      <c r="C7" s="41"/>
      <c r="D7" s="9"/>
      <c r="E7" s="9"/>
    </row>
    <row r="8" spans="1:5" x14ac:dyDescent="0.2">
      <c r="A8" s="9" t="s">
        <v>55</v>
      </c>
      <c r="B8" s="9" t="str">
        <f ca="1">_xlfn.FORMULATEXT(C14)</f>
        <v>=DATEDIF($A14,$B$12,"m")</v>
      </c>
      <c r="C8" s="41"/>
      <c r="D8" s="9"/>
      <c r="E8" s="9"/>
    </row>
    <row r="9" spans="1:5" x14ac:dyDescent="0.2">
      <c r="A9" s="9" t="s">
        <v>54</v>
      </c>
      <c r="B9" s="9" t="str">
        <f ca="1">_xlfn.FORMULATEXT(D14)</f>
        <v>=$B$12-A14</v>
      </c>
      <c r="C9" s="41"/>
      <c r="D9" s="9"/>
      <c r="E9" s="9"/>
    </row>
    <row r="10" spans="1:5" ht="53.25" customHeight="1" x14ac:dyDescent="0.2">
      <c r="A10" s="42" t="s">
        <v>53</v>
      </c>
      <c r="B10" s="9"/>
      <c r="C10" s="41"/>
      <c r="D10" s="9"/>
      <c r="E10" s="9"/>
    </row>
    <row r="11" spans="1:5" x14ac:dyDescent="0.2">
      <c r="A11" s="9"/>
      <c r="B11" s="9"/>
      <c r="C11" s="41"/>
      <c r="D11" s="9"/>
      <c r="E11" s="9"/>
    </row>
    <row r="12" spans="1:5" x14ac:dyDescent="0.2">
      <c r="A12" s="43" t="s">
        <v>52</v>
      </c>
      <c r="B12" s="44">
        <f ca="1">TODAY()</f>
        <v>44069</v>
      </c>
      <c r="C12" s="41"/>
      <c r="D12" s="9"/>
      <c r="E12" s="9"/>
    </row>
    <row r="13" spans="1:5" x14ac:dyDescent="0.2">
      <c r="A13" s="43" t="s">
        <v>51</v>
      </c>
      <c r="B13" s="43" t="s">
        <v>50</v>
      </c>
      <c r="C13" s="45" t="s">
        <v>49</v>
      </c>
      <c r="D13" s="43" t="s">
        <v>48</v>
      </c>
      <c r="E13" s="43" t="s">
        <v>47</v>
      </c>
    </row>
    <row r="14" spans="1:5" x14ac:dyDescent="0.2">
      <c r="A14" s="46">
        <v>4367</v>
      </c>
      <c r="B14" s="9">
        <f t="shared" ref="B14:B28" ca="1" si="0">DATEDIF($A14,$B$12,"y")</f>
        <v>108</v>
      </c>
      <c r="C14" s="9">
        <f t="shared" ref="C14:C28" ca="1" si="1">DATEDIF($A14,$B$12,"m")</f>
        <v>1304</v>
      </c>
      <c r="D14" s="9">
        <f t="shared" ref="D14:D28" ca="1" si="2">$B$12-A14</f>
        <v>39702</v>
      </c>
      <c r="E14" s="47">
        <f t="shared" ref="E14:E28" ca="1" si="3">DATEDIF(A14,$B$12,"y")+($B$12-DATE(YEAR(A14)+DATEDIF(A14,$B$12,"y"),MONTH(A14),DAY(A14)))/(DATE(YEAR(A14)+DATEDIF(A14,$B$12,"y")+1,MONTH(A14),DAY(A14))-DATE(YEAR(A14)+DATEDIF(A14,$B$12,"y"),MONTH(A14),DAY(A14)))</f>
        <v>108.69672131147541</v>
      </c>
    </row>
    <row r="15" spans="1:5" x14ac:dyDescent="0.2">
      <c r="A15" s="46">
        <v>8243</v>
      </c>
      <c r="B15" s="9">
        <f t="shared" ca="1" si="0"/>
        <v>98</v>
      </c>
      <c r="C15" s="9">
        <f t="shared" ca="1" si="1"/>
        <v>1177</v>
      </c>
      <c r="D15" s="9">
        <f t="shared" ca="1" si="2"/>
        <v>35826</v>
      </c>
      <c r="E15" s="47">
        <f t="shared" ca="1" si="3"/>
        <v>98.084931506849315</v>
      </c>
    </row>
    <row r="16" spans="1:5" x14ac:dyDescent="0.2">
      <c r="A16" s="46">
        <v>15253</v>
      </c>
      <c r="B16" s="9">
        <f t="shared" ca="1" si="0"/>
        <v>78</v>
      </c>
      <c r="C16" s="9">
        <f t="shared" ca="1" si="1"/>
        <v>946</v>
      </c>
      <c r="D16" s="9">
        <f t="shared" ca="1" si="2"/>
        <v>28816</v>
      </c>
      <c r="E16" s="47">
        <f t="shared" ca="1" si="3"/>
        <v>78.893442622950815</v>
      </c>
    </row>
    <row r="17" spans="1:5" x14ac:dyDescent="0.2">
      <c r="A17" s="46">
        <v>16032</v>
      </c>
      <c r="B17" s="9">
        <f t="shared" ca="1" si="0"/>
        <v>76</v>
      </c>
      <c r="C17" s="9">
        <f t="shared" ca="1" si="1"/>
        <v>921</v>
      </c>
      <c r="D17" s="9">
        <f t="shared" ca="1" si="2"/>
        <v>28037</v>
      </c>
      <c r="E17" s="47">
        <f t="shared" ca="1" si="3"/>
        <v>76.759562841530055</v>
      </c>
    </row>
    <row r="18" spans="1:5" x14ac:dyDescent="0.2">
      <c r="A18" s="46">
        <v>16686</v>
      </c>
      <c r="B18" s="9">
        <f t="shared" ca="1" si="0"/>
        <v>74</v>
      </c>
      <c r="C18" s="9">
        <f t="shared" ca="1" si="1"/>
        <v>899</v>
      </c>
      <c r="D18" s="9">
        <f t="shared" ca="1" si="2"/>
        <v>27383</v>
      </c>
      <c r="E18" s="47">
        <f t="shared" ca="1" si="3"/>
        <v>74.969945355191257</v>
      </c>
    </row>
    <row r="19" spans="1:5" x14ac:dyDescent="0.2">
      <c r="A19" s="46">
        <v>17221</v>
      </c>
      <c r="B19" s="9">
        <f t="shared" ca="1" si="0"/>
        <v>73</v>
      </c>
      <c r="C19" s="9">
        <f t="shared" ca="1" si="1"/>
        <v>882</v>
      </c>
      <c r="D19" s="9">
        <f t="shared" ca="1" si="2"/>
        <v>26848</v>
      </c>
      <c r="E19" s="47">
        <f t="shared" ca="1" si="3"/>
        <v>73.505464480874323</v>
      </c>
    </row>
    <row r="20" spans="1:5" x14ac:dyDescent="0.2">
      <c r="A20" s="46">
        <v>17700</v>
      </c>
      <c r="B20" s="9">
        <f t="shared" ca="1" si="0"/>
        <v>72</v>
      </c>
      <c r="C20" s="9">
        <f t="shared" ca="1" si="1"/>
        <v>866</v>
      </c>
      <c r="D20" s="9">
        <f t="shared" ca="1" si="2"/>
        <v>26369</v>
      </c>
      <c r="E20" s="47">
        <f t="shared" ca="1" si="3"/>
        <v>72.194520547945203</v>
      </c>
    </row>
    <row r="21" spans="1:5" x14ac:dyDescent="0.2">
      <c r="A21" s="46">
        <v>17845</v>
      </c>
      <c r="B21" s="9">
        <f t="shared" ca="1" si="0"/>
        <v>71</v>
      </c>
      <c r="C21" s="9">
        <f t="shared" ca="1" si="1"/>
        <v>861</v>
      </c>
      <c r="D21" s="9">
        <f t="shared" ca="1" si="2"/>
        <v>26224</v>
      </c>
      <c r="E21" s="47">
        <f t="shared" ca="1" si="3"/>
        <v>71.797814207650276</v>
      </c>
    </row>
    <row r="22" spans="1:5" x14ac:dyDescent="0.2">
      <c r="A22" s="46">
        <v>19151</v>
      </c>
      <c r="B22" s="9">
        <f t="shared" ca="1" si="0"/>
        <v>68</v>
      </c>
      <c r="C22" s="9">
        <f t="shared" ca="1" si="1"/>
        <v>818</v>
      </c>
      <c r="D22" s="9">
        <f t="shared" ca="1" si="2"/>
        <v>24918</v>
      </c>
      <c r="E22" s="47">
        <f t="shared" ca="1" si="3"/>
        <v>68.221917808219175</v>
      </c>
    </row>
    <row r="23" spans="1:5" x14ac:dyDescent="0.2">
      <c r="A23" s="46">
        <v>24734</v>
      </c>
      <c r="B23" s="9">
        <f t="shared" ca="1" si="0"/>
        <v>52</v>
      </c>
      <c r="C23" s="9">
        <f t="shared" ca="1" si="1"/>
        <v>635</v>
      </c>
      <c r="D23" s="9">
        <f t="shared" ca="1" si="2"/>
        <v>19335</v>
      </c>
      <c r="E23" s="47">
        <f t="shared" ca="1" si="3"/>
        <v>52.934426229508198</v>
      </c>
    </row>
    <row r="24" spans="1:5" x14ac:dyDescent="0.2">
      <c r="A24" s="46">
        <v>31351</v>
      </c>
      <c r="B24" s="9">
        <f t="shared" ca="1" si="0"/>
        <v>34</v>
      </c>
      <c r="C24" s="9">
        <f t="shared" ca="1" si="1"/>
        <v>417</v>
      </c>
      <c r="D24" s="9">
        <f t="shared" ca="1" si="2"/>
        <v>12718</v>
      </c>
      <c r="E24" s="47">
        <f t="shared" ca="1" si="3"/>
        <v>34.819672131147541</v>
      </c>
    </row>
    <row r="25" spans="1:5" x14ac:dyDescent="0.2">
      <c r="A25" s="46">
        <v>31495</v>
      </c>
      <c r="B25" s="9">
        <f t="shared" ca="1" si="0"/>
        <v>34</v>
      </c>
      <c r="C25" s="9">
        <f t="shared" ca="1" si="1"/>
        <v>413</v>
      </c>
      <c r="D25" s="9">
        <f t="shared" ca="1" si="2"/>
        <v>12574</v>
      </c>
      <c r="E25" s="47">
        <f t="shared" ca="1" si="3"/>
        <v>34.424657534246577</v>
      </c>
    </row>
    <row r="26" spans="1:5" x14ac:dyDescent="0.2">
      <c r="A26" s="46">
        <v>32139</v>
      </c>
      <c r="B26" s="9">
        <f t="shared" ca="1" si="0"/>
        <v>32</v>
      </c>
      <c r="C26" s="9">
        <f t="shared" ca="1" si="1"/>
        <v>391</v>
      </c>
      <c r="D26" s="9">
        <f t="shared" ca="1" si="2"/>
        <v>11930</v>
      </c>
      <c r="E26" s="47">
        <f t="shared" ca="1" si="3"/>
        <v>32.661202185792348</v>
      </c>
    </row>
    <row r="27" spans="1:5" x14ac:dyDescent="0.2">
      <c r="A27" s="46">
        <v>34225</v>
      </c>
      <c r="B27" s="9">
        <f t="shared" ca="1" si="0"/>
        <v>26</v>
      </c>
      <c r="C27" s="9">
        <f t="shared" ca="1" si="1"/>
        <v>323</v>
      </c>
      <c r="D27" s="9">
        <f t="shared" ca="1" si="2"/>
        <v>9844</v>
      </c>
      <c r="E27" s="47">
        <f t="shared" ca="1" si="3"/>
        <v>26.950819672131146</v>
      </c>
    </row>
    <row r="28" spans="1:5" x14ac:dyDescent="0.2">
      <c r="A28" s="46">
        <v>38354</v>
      </c>
      <c r="B28" s="9">
        <f t="shared" ca="1" si="0"/>
        <v>15</v>
      </c>
      <c r="C28" s="9">
        <f t="shared" ca="1" si="1"/>
        <v>187</v>
      </c>
      <c r="D28" s="9">
        <f t="shared" ca="1" si="2"/>
        <v>5715</v>
      </c>
      <c r="E28" s="47">
        <f t="shared" ca="1" si="3"/>
        <v>15.647540983606557</v>
      </c>
    </row>
    <row r="29" spans="1:5" x14ac:dyDescent="0.2">
      <c r="A29" s="43" t="s">
        <v>19</v>
      </c>
      <c r="B29" s="43" t="str">
        <f ca="1">TEXT(AVERAGE(B14:B28),"0.0")&amp;" yrs complete"</f>
        <v>60.7 yrs complete</v>
      </c>
      <c r="C29" s="43" t="str">
        <f ca="1">TEXT(AVERAGE(C14:C28),"0.00")&amp;" complete months"</f>
        <v>736.00 complete months</v>
      </c>
      <c r="D29" s="43" t="str">
        <f ca="1">TEXT(AVERAGE(D14:D28),"0.00")&amp;" days"</f>
        <v>22415.93 days</v>
      </c>
      <c r="E29" s="43" t="str">
        <f ca="1">TEXT(AVERAGE(E14:E28),"0.0000")&amp;" years and fraction of year"</f>
        <v>61.3708 years and fraction of year</v>
      </c>
    </row>
    <row r="30" spans="1:5" x14ac:dyDescent="0.2">
      <c r="A30" s="9"/>
      <c r="B30" s="9"/>
      <c r="C30" s="41"/>
      <c r="D30" s="9"/>
      <c r="E30" s="9"/>
    </row>
    <row r="31" spans="1:5" x14ac:dyDescent="0.2">
      <c r="A31" s="9"/>
      <c r="B31" s="9"/>
      <c r="C31" s="41"/>
      <c r="D31" s="9"/>
      <c r="E31" s="9"/>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B0F0"/>
  </sheetPr>
  <dimension ref="A1:E3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1" t="s">
        <v>46</v>
      </c>
      <c r="B1" s="37"/>
      <c r="C1" s="37"/>
      <c r="D1" s="38"/>
      <c r="E1" s="39"/>
    </row>
    <row r="2" spans="1:5" ht="15" customHeight="1" x14ac:dyDescent="0.2">
      <c r="A2" s="5"/>
      <c r="B2" s="5"/>
      <c r="C2" s="5"/>
      <c r="D2" s="5"/>
      <c r="E2" s="5"/>
    </row>
    <row r="3" spans="1:5" x14ac:dyDescent="0.2">
      <c r="A3" s="5" t="s">
        <v>45</v>
      </c>
      <c r="B3" s="5"/>
      <c r="C3" s="5"/>
      <c r="D3" s="5"/>
      <c r="E3" s="5"/>
    </row>
    <row r="4" spans="1:5" x14ac:dyDescent="0.2">
      <c r="A4" s="9" t="s">
        <v>44</v>
      </c>
      <c r="B4" s="5"/>
      <c r="C4" s="5"/>
      <c r="D4" s="5"/>
      <c r="E4" s="5"/>
    </row>
    <row r="5" spans="1:5" x14ac:dyDescent="0.2">
      <c r="A5" s="9" t="s">
        <v>43</v>
      </c>
      <c r="B5" s="5"/>
      <c r="C5" s="5"/>
      <c r="D5" s="5"/>
      <c r="E5" s="5"/>
    </row>
    <row r="6" spans="1:5" x14ac:dyDescent="0.2">
      <c r="A6" s="5" t="str">
        <f>"c. Text representations of numbers such as
 =TEXT("&amp;ADDRESS(ROW(E6),COLUMN(E6),4)&amp;",""0.00"")"</f>
        <v>c. Text representations of numbers such as
 =TEXT(E6,"0.00")</v>
      </c>
      <c r="B6" s="5"/>
      <c r="C6" s="5"/>
      <c r="D6" s="5"/>
      <c r="E6" s="5"/>
    </row>
    <row r="7" spans="1:5" x14ac:dyDescent="0.2">
      <c r="A7" s="9" t="s">
        <v>42</v>
      </c>
      <c r="B7" s="5"/>
      <c r="C7" s="5"/>
      <c r="D7" s="5"/>
      <c r="E7" s="5"/>
    </row>
    <row r="8" spans="1:5" x14ac:dyDescent="0.2">
      <c r="A8" s="5"/>
      <c r="B8" s="5"/>
      <c r="C8" s="9"/>
      <c r="D8" s="5"/>
      <c r="E8" s="5"/>
    </row>
    <row r="9" spans="1:5" x14ac:dyDescent="0.2">
      <c r="A9" s="9" t="s">
        <v>41</v>
      </c>
      <c r="B9" s="5"/>
      <c r="C9" s="5"/>
      <c r="D9" s="5"/>
      <c r="E9" s="5"/>
    </row>
    <row r="10" spans="1:5" x14ac:dyDescent="0.2">
      <c r="A10" s="9"/>
      <c r="B10" s="5"/>
      <c r="C10" s="5"/>
      <c r="D10" s="5"/>
      <c r="E10" s="5"/>
    </row>
    <row r="11" spans="1:5" x14ac:dyDescent="0.2">
      <c r="A11" s="14" t="s">
        <v>40</v>
      </c>
      <c r="B11" s="5"/>
      <c r="C11" s="5"/>
      <c r="D11" s="5"/>
      <c r="E11" s="5"/>
    </row>
    <row r="12" spans="1:5" x14ac:dyDescent="0.2">
      <c r="A12" s="14"/>
      <c r="B12" s="5"/>
      <c r="C12" s="5"/>
      <c r="D12" s="5"/>
      <c r="E12" s="5"/>
    </row>
    <row r="13" spans="1:5" x14ac:dyDescent="0.2">
      <c r="A13" s="9" t="s">
        <v>38</v>
      </c>
      <c r="B13" s="49" t="s">
        <v>37</v>
      </c>
      <c r="C13" s="5"/>
      <c r="D13" s="5"/>
      <c r="E13" s="5"/>
    </row>
    <row r="14" spans="1:5" x14ac:dyDescent="0.2">
      <c r="A14" s="9" t="s">
        <v>36</v>
      </c>
      <c r="B14" s="5" t="str">
        <f>IF(E4="","",E4)</f>
        <v/>
      </c>
      <c r="C14" s="5"/>
      <c r="D14" s="5"/>
      <c r="E14" s="5"/>
    </row>
    <row r="15" spans="1:5" x14ac:dyDescent="0.2">
      <c r="A15" s="9" t="s">
        <v>35</v>
      </c>
      <c r="B15" s="50" t="str">
        <f>TEXT(7,"0.00")</f>
        <v>7.00</v>
      </c>
      <c r="C15" s="5"/>
      <c r="D15" s="5"/>
      <c r="E15" s="5"/>
    </row>
    <row r="16" spans="1:5" x14ac:dyDescent="0.2">
      <c r="A16" s="9" t="s">
        <v>34</v>
      </c>
      <c r="B16" s="50" t="b">
        <v>1</v>
      </c>
      <c r="C16" s="5"/>
      <c r="D16" s="5"/>
      <c r="E16" s="5"/>
    </row>
    <row r="17" spans="1:5" x14ac:dyDescent="0.2">
      <c r="A17" s="14"/>
      <c r="B17" s="5"/>
      <c r="C17" s="5"/>
      <c r="D17" s="5"/>
      <c r="E17" s="5"/>
    </row>
    <row r="18" spans="1:5" x14ac:dyDescent="0.2">
      <c r="A18" s="14" t="s">
        <v>32</v>
      </c>
      <c r="B18" s="5" t="e">
        <f>AVERAGE(B13:B16)</f>
        <v>#DIV/0!</v>
      </c>
      <c r="C18" s="5"/>
      <c r="D18" s="5"/>
      <c r="E18" s="5"/>
    </row>
    <row r="19" spans="1:5" x14ac:dyDescent="0.2">
      <c r="A19" s="9" t="str">
        <f>"Formula Used in "&amp;ADDRESS(ROW(B18),COLUMN(B18),4)&amp;"  &gt;&gt;   "</f>
        <v xml:space="preserve">Formula Used in B18  &gt;&gt;   </v>
      </c>
      <c r="B19" s="51" t="str">
        <f ca="1">_xlfn.FORMULATEXT(B18)</f>
        <v>=AVERAGE(B13:B16)</v>
      </c>
      <c r="C19" s="5"/>
      <c r="D19" s="5"/>
      <c r="E19" s="5"/>
    </row>
    <row r="20" spans="1:5" x14ac:dyDescent="0.2">
      <c r="A20" s="14"/>
      <c r="B20" s="5"/>
      <c r="C20" s="5"/>
      <c r="D20" s="5"/>
      <c r="E20" s="5"/>
    </row>
    <row r="21" spans="1:5" x14ac:dyDescent="0.2">
      <c r="A21" s="9" t="str">
        <f ca="1">"What has happened with "&amp;ADDRESS(ROW(B18),COLUMN(B18),4)&amp;" formula of "&amp;_xlfn.FORMULATEXT(B18)&amp;" is that the number of cells with acceptable 'numbers' is zero. And division by zero is a no go!"</f>
        <v>What has happened with B18 formula of =AVERAGE(B13:B16) is that the number of cells with acceptable 'numbers' is zero. And division by zero is a no go!</v>
      </c>
      <c r="B21" s="5"/>
      <c r="C21" s="5"/>
      <c r="D21" s="5"/>
      <c r="E21" s="5"/>
    </row>
    <row r="22" spans="1:5" x14ac:dyDescent="0.2">
      <c r="A22" s="9"/>
      <c r="B22" s="5"/>
      <c r="C22" s="5"/>
      <c r="D22" s="5"/>
      <c r="E22" s="5"/>
    </row>
    <row r="23" spans="1:5" x14ac:dyDescent="0.2">
      <c r="A23" s="14" t="s">
        <v>39</v>
      </c>
      <c r="B23" s="5"/>
      <c r="C23" s="5"/>
      <c r="D23" s="5"/>
      <c r="E23" s="5"/>
    </row>
    <row r="24" spans="1:5" x14ac:dyDescent="0.2">
      <c r="A24" s="9"/>
      <c r="B24" s="5"/>
      <c r="C24" s="5"/>
      <c r="D24" s="5"/>
      <c r="E24" s="5"/>
    </row>
    <row r="25" spans="1:5" x14ac:dyDescent="0.2">
      <c r="A25" s="9" t="s">
        <v>38</v>
      </c>
      <c r="B25" s="49" t="s">
        <v>37</v>
      </c>
      <c r="C25" s="5"/>
      <c r="D25" s="5"/>
      <c r="E25" s="5"/>
    </row>
    <row r="26" spans="1:5" x14ac:dyDescent="0.2">
      <c r="A26" s="9" t="s">
        <v>36</v>
      </c>
      <c r="B26" s="5" t="str">
        <f>IF(E15="","",E15)</f>
        <v/>
      </c>
      <c r="C26" s="5"/>
      <c r="D26" s="5"/>
      <c r="E26" s="5"/>
    </row>
    <row r="27" spans="1:5" x14ac:dyDescent="0.2">
      <c r="A27" s="9" t="s">
        <v>35</v>
      </c>
      <c r="B27" s="50" t="str">
        <f>TEXT(7,"0.00")</f>
        <v>7.00</v>
      </c>
      <c r="C27" s="5"/>
      <c r="D27" s="5"/>
      <c r="E27" s="5"/>
    </row>
    <row r="28" spans="1:5" x14ac:dyDescent="0.2">
      <c r="A28" s="9" t="s">
        <v>34</v>
      </c>
      <c r="B28" s="50" t="b">
        <v>1</v>
      </c>
      <c r="C28" s="5"/>
      <c r="D28" s="5"/>
      <c r="E28" s="5"/>
    </row>
    <row r="29" spans="1:5" x14ac:dyDescent="0.2">
      <c r="A29" s="14"/>
      <c r="B29" s="9" t="s">
        <v>33</v>
      </c>
      <c r="C29" s="5"/>
      <c r="D29" s="5"/>
      <c r="E29" s="5"/>
    </row>
    <row r="30" spans="1:5" x14ac:dyDescent="0.2">
      <c r="A30" s="14" t="s">
        <v>32</v>
      </c>
      <c r="B30" s="5">
        <f>AVERAGEA(B25:B28)</f>
        <v>0.25</v>
      </c>
      <c r="C30" s="5"/>
      <c r="D30" s="5"/>
      <c r="E30" s="5"/>
    </row>
    <row r="31" spans="1:5" x14ac:dyDescent="0.2">
      <c r="A31" s="9" t="str">
        <f>"Formula Used in "&amp;ADDRESS(ROW(B30),COLUMN(B30),4)&amp;"  &gt;&gt;   "</f>
        <v xml:space="preserve">Formula Used in B30  &gt;&gt;   </v>
      </c>
      <c r="B31" s="51" t="str">
        <f ca="1">_xlfn.FORMULATEXT(B30)</f>
        <v>=AVERAGEA(B25:B28)</v>
      </c>
      <c r="C31" s="5"/>
      <c r="D31" s="5"/>
      <c r="E31" s="5"/>
    </row>
    <row r="32" spans="1:5" x14ac:dyDescent="0.2">
      <c r="A32" s="14"/>
      <c r="B32" s="5"/>
      <c r="C32" s="5"/>
      <c r="D32" s="5"/>
      <c r="E32" s="5"/>
    </row>
    <row r="33" spans="1:5" x14ac:dyDescent="0.2">
      <c r="A33" s="9" t="str">
        <f ca="1">"What has happened with "&amp;ADDRESS(ROW(B30),COLUMN(B30),4)&amp;" formula of "&amp;_xlfn.FORMULATEXT(B30)&amp;" is that it found one cell with a value in it (TRUE = 1) but it divided by the number of cells (4) with some form of entry it them."</f>
        <v>What has happened with B30 formula of =AVERAGEA(B25:B28) is that it found one cell with a value in it (TRUE = 1) but it divided by the number of cells (4) with some form of entry it them.</v>
      </c>
      <c r="B33" s="5"/>
      <c r="C33" s="5"/>
      <c r="D33" s="5"/>
      <c r="E33" s="5"/>
    </row>
    <row r="34" spans="1:5" x14ac:dyDescent="0.2">
      <c r="A34" s="9"/>
      <c r="B34" s="5"/>
      <c r="C34" s="5"/>
      <c r="D34" s="5"/>
      <c r="E34" s="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00B0F0"/>
  </sheetPr>
  <dimension ref="A1:E3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1" t="s">
        <v>31</v>
      </c>
      <c r="B1" s="37"/>
      <c r="C1" s="37"/>
      <c r="D1" s="38"/>
      <c r="E1" s="39"/>
    </row>
    <row r="2" spans="1:5" ht="15" customHeight="1" x14ac:dyDescent="0.2">
      <c r="A2" s="14"/>
      <c r="B2" s="14"/>
      <c r="C2" s="5"/>
      <c r="D2" s="5"/>
      <c r="E2" s="5"/>
    </row>
    <row r="3" spans="1:5" x14ac:dyDescent="0.2">
      <c r="A3" s="14" t="s">
        <v>30</v>
      </c>
      <c r="B3" s="14"/>
      <c r="C3" s="5"/>
      <c r="D3" s="5"/>
      <c r="E3" s="5"/>
    </row>
    <row r="4" spans="1:5" x14ac:dyDescent="0.2">
      <c r="A4" s="14"/>
      <c r="B4" s="14"/>
      <c r="C4" s="5"/>
      <c r="D4" s="5"/>
      <c r="E4" s="5"/>
    </row>
    <row r="5" spans="1:5" x14ac:dyDescent="0.2">
      <c r="A5" s="14" t="s">
        <v>25</v>
      </c>
      <c r="B5" s="14" t="s">
        <v>24</v>
      </c>
      <c r="C5" s="5"/>
      <c r="D5" s="5"/>
      <c r="E5" s="5"/>
    </row>
    <row r="6" spans="1:5" x14ac:dyDescent="0.2">
      <c r="A6" s="9" t="s">
        <v>22</v>
      </c>
      <c r="B6" s="5">
        <v>7</v>
      </c>
      <c r="C6" s="5"/>
      <c r="D6" s="5"/>
      <c r="E6" s="5"/>
    </row>
    <row r="7" spans="1:5" x14ac:dyDescent="0.2">
      <c r="A7" s="9" t="s">
        <v>22</v>
      </c>
      <c r="B7" s="5">
        <v>9</v>
      </c>
      <c r="C7" s="5"/>
      <c r="D7" s="5"/>
      <c r="E7" s="5"/>
    </row>
    <row r="8" spans="1:5" x14ac:dyDescent="0.2">
      <c r="A8" s="13" t="s">
        <v>21</v>
      </c>
      <c r="B8" s="52" t="s">
        <v>20</v>
      </c>
      <c r="C8" s="5"/>
      <c r="D8" s="5"/>
      <c r="E8" s="5"/>
    </row>
    <row r="9" spans="1:5" x14ac:dyDescent="0.2">
      <c r="A9" s="5"/>
      <c r="B9" s="5"/>
      <c r="C9" s="5"/>
      <c r="D9" s="5"/>
      <c r="E9" s="5"/>
    </row>
    <row r="10" spans="1:5" x14ac:dyDescent="0.2">
      <c r="A10" s="49" t="s">
        <v>19</v>
      </c>
      <c r="B10" s="5">
        <f>AVERAGE(B6:B8)</f>
        <v>8</v>
      </c>
      <c r="C10" s="5"/>
      <c r="D10" s="5"/>
      <c r="E10" s="5"/>
    </row>
    <row r="11" spans="1:5" x14ac:dyDescent="0.2">
      <c r="A11" s="9" t="str">
        <f>"Formula Used in "&amp;ADDRESS(ROW(B10),COLUMN(B10),4)&amp;"  &gt;&gt;   "</f>
        <v xml:space="preserve">Formula Used in B10  &gt;&gt;   </v>
      </c>
      <c r="B11" s="51" t="str">
        <f ca="1">_xlfn.FORMULATEXT(B10)</f>
        <v>=AVERAGE(B6:B8)</v>
      </c>
      <c r="C11" s="5"/>
      <c r="D11" s="5"/>
      <c r="E11" s="5"/>
    </row>
    <row r="12" spans="1:5" x14ac:dyDescent="0.2">
      <c r="A12" s="49"/>
      <c r="B12" s="5"/>
      <c r="C12" s="5"/>
      <c r="D12" s="5"/>
      <c r="E12" s="5"/>
    </row>
    <row r="13" spans="1:5" x14ac:dyDescent="0.2">
      <c r="A13" s="53" t="s">
        <v>29</v>
      </c>
      <c r="B13" s="5"/>
      <c r="C13" s="5"/>
      <c r="D13" s="5"/>
      <c r="E13" s="5"/>
    </row>
    <row r="14" spans="1:5" x14ac:dyDescent="0.2">
      <c r="A14" s="49"/>
      <c r="B14" s="5"/>
      <c r="C14" s="5"/>
      <c r="D14" s="5"/>
      <c r="E14" s="5"/>
    </row>
    <row r="15" spans="1:5" x14ac:dyDescent="0.2">
      <c r="A15" s="54" t="s">
        <v>28</v>
      </c>
      <c r="B15" s="5"/>
      <c r="C15" s="5"/>
      <c r="D15" s="5"/>
      <c r="E15" s="5"/>
    </row>
    <row r="16" spans="1:5" x14ac:dyDescent="0.2">
      <c r="A16" s="54"/>
      <c r="B16" s="5"/>
      <c r="C16" s="5"/>
      <c r="D16" s="5"/>
      <c r="E16" s="5"/>
    </row>
    <row r="17" spans="1:5" x14ac:dyDescent="0.2">
      <c r="A17" s="55" t="s">
        <v>27</v>
      </c>
      <c r="B17" s="5"/>
      <c r="C17" s="5"/>
      <c r="D17" s="5"/>
      <c r="E17" s="5"/>
    </row>
    <row r="18" spans="1:5" x14ac:dyDescent="0.2">
      <c r="A18" s="55"/>
      <c r="B18" s="5"/>
      <c r="C18" s="5"/>
      <c r="D18" s="5"/>
      <c r="E18" s="5"/>
    </row>
    <row r="19" spans="1:5" x14ac:dyDescent="0.2">
      <c r="A19" s="55" t="s">
        <v>26</v>
      </c>
      <c r="B19" s="5"/>
      <c r="C19" s="5"/>
      <c r="D19" s="5"/>
      <c r="E19" s="5"/>
    </row>
    <row r="20" spans="1:5" x14ac:dyDescent="0.2">
      <c r="A20" s="55"/>
      <c r="B20" s="5"/>
      <c r="C20" s="5"/>
      <c r="D20" s="5"/>
      <c r="E20" s="5"/>
    </row>
    <row r="21" spans="1:5" x14ac:dyDescent="0.2">
      <c r="A21" s="14" t="s">
        <v>25</v>
      </c>
      <c r="B21" s="14" t="s">
        <v>24</v>
      </c>
      <c r="C21" s="56" t="s">
        <v>23</v>
      </c>
      <c r="D21" s="5"/>
      <c r="E21" s="5"/>
    </row>
    <row r="22" spans="1:5" x14ac:dyDescent="0.2">
      <c r="A22" s="9" t="s">
        <v>22</v>
      </c>
      <c r="B22" s="5">
        <v>7</v>
      </c>
      <c r="C22" s="5" t="b">
        <f>ISNUMBER(B22)</f>
        <v>1</v>
      </c>
      <c r="D22" s="5"/>
      <c r="E22" s="5"/>
    </row>
    <row r="23" spans="1:5" x14ac:dyDescent="0.2">
      <c r="A23" s="9" t="s">
        <v>22</v>
      </c>
      <c r="B23" s="5">
        <v>9</v>
      </c>
      <c r="C23" s="5" t="b">
        <f>ISNUMBER(B23)</f>
        <v>1</v>
      </c>
      <c r="D23" s="5"/>
      <c r="E23" s="5"/>
    </row>
    <row r="24" spans="1:5" x14ac:dyDescent="0.2">
      <c r="A24" s="13" t="s">
        <v>21</v>
      </c>
      <c r="B24" s="52" t="s">
        <v>20</v>
      </c>
      <c r="C24" s="5" t="b">
        <f>ISNUMBER(B24)</f>
        <v>0</v>
      </c>
      <c r="D24" s="5"/>
      <c r="E24" s="5"/>
    </row>
    <row r="25" spans="1:5" x14ac:dyDescent="0.2">
      <c r="A25" s="5"/>
      <c r="B25" s="5"/>
      <c r="C25" s="5"/>
      <c r="D25" s="5"/>
      <c r="E25" s="5"/>
    </row>
    <row r="26" spans="1:5" x14ac:dyDescent="0.2">
      <c r="A26" s="49" t="s">
        <v>19</v>
      </c>
      <c r="B26" s="5">
        <f>AVERAGE(B22:B24)</f>
        <v>8</v>
      </c>
      <c r="C26" s="5"/>
      <c r="D26" s="5"/>
      <c r="E26" s="5"/>
    </row>
    <row r="27" spans="1:5" x14ac:dyDescent="0.2">
      <c r="A27" s="9" t="str">
        <f>"Formula Used in "&amp;ADDRESS(ROW(B26),COLUMN(B26),4)&amp;"  &gt;&gt;   "</f>
        <v xml:space="preserve">Formula Used in B26  &gt;&gt;   </v>
      </c>
      <c r="B27" s="51" t="str">
        <f ca="1">_xlfn.FORMULATEXT(B26)</f>
        <v>=AVERAGE(B22:B24)</v>
      </c>
      <c r="C27" s="5"/>
      <c r="D27" s="5"/>
      <c r="E27" s="5"/>
    </row>
    <row r="28" spans="1:5" x14ac:dyDescent="0.2">
      <c r="A28" s="55"/>
      <c r="B28" s="5"/>
      <c r="C28" s="5"/>
      <c r="D28" s="5"/>
      <c r="E28" s="5"/>
    </row>
    <row r="29" spans="1:5" x14ac:dyDescent="0.2">
      <c r="A29" s="55" t="str">
        <f>"Helper Formula Used in Anchor Cell "&amp;ADDRESS(ROW(C22),COLUMN(C22),4)&amp;"  &gt;&gt;   "</f>
        <v xml:space="preserve">Helper Formula Used in Anchor Cell C22  &gt;&gt;   </v>
      </c>
      <c r="B29" s="5" t="str">
        <f ca="1">_xlfn.FORMULATEXT(C22)</f>
        <v>=ISNUMBER(B22)</v>
      </c>
      <c r="C29" s="5"/>
      <c r="D29" s="5"/>
      <c r="E29" s="5"/>
    </row>
    <row r="30" spans="1:5" x14ac:dyDescent="0.2">
      <c r="A30" s="55"/>
      <c r="B30" s="5"/>
      <c r="C30" s="5"/>
      <c r="D30" s="5"/>
      <c r="E30" s="5"/>
    </row>
    <row r="31" spans="1:5" x14ac:dyDescent="0.2">
      <c r="A31" s="55" t="s">
        <v>18</v>
      </c>
      <c r="B31" s="5"/>
      <c r="C31" s="5"/>
      <c r="D31" s="5"/>
      <c r="E31" s="5"/>
    </row>
    <row r="32" spans="1:5" x14ac:dyDescent="0.2">
      <c r="A32" s="55" t="s">
        <v>17</v>
      </c>
      <c r="B32" s="5" t="str">
        <f>IF(COUNTA(B22:B24)&lt;&gt;COUNT(B22:B24),"Check your data!","")</f>
        <v>Check your data!</v>
      </c>
      <c r="C32" s="5"/>
      <c r="D32" s="5"/>
      <c r="E32" s="5"/>
    </row>
    <row r="33" spans="1:5" x14ac:dyDescent="0.2">
      <c r="A33" s="9" t="str">
        <f>"Formula Used in "&amp;ADDRESS(ROW(B32),COLUMN(B32),4)&amp;"  &gt;&gt;   "</f>
        <v xml:space="preserve">Formula Used in B32  &gt;&gt;   </v>
      </c>
      <c r="B33" s="51" t="str">
        <f ca="1">_xlfn.FORMULATEXT(B32)</f>
        <v>=IF(COUNTA(B22:B24)&lt;&gt;COUNT(B22:B24),"Check your data!","")</v>
      </c>
      <c r="C33" s="5"/>
      <c r="D33" s="5"/>
      <c r="E33" s="5"/>
    </row>
    <row r="34" spans="1:5" x14ac:dyDescent="0.2">
      <c r="A34" s="55"/>
      <c r="B34" s="5"/>
      <c r="C34" s="5"/>
      <c r="D34" s="5"/>
      <c r="E34" s="5"/>
    </row>
    <row r="35" spans="1:5" x14ac:dyDescent="0.2">
      <c r="A35" s="55" t="s">
        <v>17</v>
      </c>
      <c r="B35" s="5" t="str">
        <f t="array" ref="B35">IF(SUM(IF(ISTEXT(B22:B24),1,0))&lt;&gt;0,"You have text entries in your data","")</f>
        <v>You have text entries in your data</v>
      </c>
      <c r="C35" s="5"/>
      <c r="D35" s="5"/>
      <c r="E35" s="5"/>
    </row>
    <row r="36" spans="1:5" x14ac:dyDescent="0.2">
      <c r="A36" s="9" t="str">
        <f>"Formula Used in "&amp;ADDRESS(ROW(B35),COLUMN(B35),4)&amp;"  &gt;&gt;   "</f>
        <v xml:space="preserve">Formula Used in B35  &gt;&gt;   </v>
      </c>
      <c r="B36" s="51" t="str">
        <f ca="1">_xlfn.FORMULATEXT(B35)</f>
        <v>{=IF(SUM(IF(ISTEXT(B22:B24),1,0))&lt;&gt;0,"You have text entries in your data","")}</v>
      </c>
      <c r="C36" s="5"/>
      <c r="D36" s="5"/>
      <c r="E36" s="5"/>
    </row>
    <row r="37" spans="1:5" x14ac:dyDescent="0.2">
      <c r="A37" s="57" t="s">
        <v>107</v>
      </c>
      <c r="B37" s="5"/>
      <c r="C37" s="5"/>
      <c r="D37" s="5"/>
      <c r="E37" s="5"/>
    </row>
    <row r="38" spans="1:5" x14ac:dyDescent="0.2">
      <c r="A38" s="55"/>
      <c r="B38" s="5"/>
      <c r="C38" s="5"/>
      <c r="D38" s="5"/>
      <c r="E38" s="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00B0F0"/>
  </sheetPr>
  <dimension ref="A1:E5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1" t="s">
        <v>108</v>
      </c>
      <c r="B1" s="32"/>
      <c r="C1" s="32"/>
      <c r="D1" s="32"/>
      <c r="E1" s="32"/>
    </row>
    <row r="2" spans="1:5" ht="15" customHeight="1" x14ac:dyDescent="0.2">
      <c r="A2" s="5"/>
      <c r="B2" s="5"/>
      <c r="C2" s="5"/>
      <c r="D2" s="5"/>
      <c r="E2" s="5"/>
    </row>
    <row r="3" spans="1:5" x14ac:dyDescent="0.2">
      <c r="A3" s="9" t="s">
        <v>109</v>
      </c>
      <c r="B3" s="5"/>
      <c r="C3" s="5"/>
      <c r="D3" s="5"/>
      <c r="E3" s="5"/>
    </row>
    <row r="4" spans="1:5" x14ac:dyDescent="0.2">
      <c r="A4" s="9"/>
      <c r="B4" s="5"/>
      <c r="C4" s="5"/>
      <c r="D4" s="5"/>
      <c r="E4" s="5"/>
    </row>
    <row r="5" spans="1:5" x14ac:dyDescent="0.2">
      <c r="A5" s="9" t="s">
        <v>110</v>
      </c>
      <c r="B5" s="5"/>
      <c r="C5" s="5"/>
      <c r="D5" s="5"/>
      <c r="E5" s="5"/>
    </row>
    <row r="6" spans="1:5" x14ac:dyDescent="0.2">
      <c r="A6" s="9"/>
      <c r="B6" s="5"/>
      <c r="C6" s="5"/>
      <c r="D6" s="5"/>
      <c r="E6" s="5"/>
    </row>
    <row r="7" spans="1:5" x14ac:dyDescent="0.2">
      <c r="A7" s="55" t="s">
        <v>111</v>
      </c>
      <c r="B7" s="58"/>
      <c r="C7" s="58"/>
      <c r="D7" s="58"/>
      <c r="E7" s="58"/>
    </row>
    <row r="8" spans="1:5" x14ac:dyDescent="0.2">
      <c r="A8" s="9" t="s">
        <v>112</v>
      </c>
      <c r="B8" s="5"/>
      <c r="C8" s="5"/>
      <c r="D8" s="5"/>
      <c r="E8" s="5"/>
    </row>
    <row r="9" spans="1:5" x14ac:dyDescent="0.2">
      <c r="A9" s="9"/>
      <c r="B9" s="5"/>
      <c r="C9" s="5"/>
      <c r="D9" s="5"/>
      <c r="E9" s="5"/>
    </row>
    <row r="10" spans="1:5" x14ac:dyDescent="0.2">
      <c r="A10" s="9" t="s">
        <v>113</v>
      </c>
      <c r="B10" s="5"/>
      <c r="C10" s="5"/>
      <c r="D10" s="5"/>
      <c r="E10" s="5"/>
    </row>
    <row r="11" spans="1:5" x14ac:dyDescent="0.2">
      <c r="A11" s="9"/>
      <c r="B11" s="5"/>
      <c r="C11" s="5"/>
      <c r="D11" s="5"/>
      <c r="E11" s="5"/>
    </row>
    <row r="12" spans="1:5" x14ac:dyDescent="0.2">
      <c r="A12" s="9"/>
      <c r="B12" s="5"/>
      <c r="C12" s="5"/>
      <c r="D12" s="5"/>
      <c r="E12" s="5"/>
    </row>
    <row r="13" spans="1:5" x14ac:dyDescent="0.2">
      <c r="A13" s="9"/>
      <c r="B13" s="5">
        <v>12</v>
      </c>
      <c r="C13" s="59">
        <f>AVERAGE(B13:B24)</f>
        <v>30.833333333333332</v>
      </c>
      <c r="D13" s="5" t="str">
        <f ca="1">_xlfn.FORMULATEXT(C13)</f>
        <v>=AVERAGE(B13:B24)</v>
      </c>
      <c r="E13" s="5"/>
    </row>
    <row r="14" spans="1:5" x14ac:dyDescent="0.2">
      <c r="A14" s="9"/>
      <c r="B14" s="5">
        <v>14</v>
      </c>
      <c r="C14" s="5">
        <f>MEDIAN(B13:B24)</f>
        <v>21</v>
      </c>
      <c r="D14" s="5" t="str">
        <f ca="1">_xlfn.FORMULATEXT(C14)</f>
        <v>=MEDIAN(B13:B24)</v>
      </c>
      <c r="E14" s="5"/>
    </row>
    <row r="15" spans="1:5" x14ac:dyDescent="0.2">
      <c r="A15" s="9"/>
      <c r="B15" s="5">
        <v>14</v>
      </c>
      <c r="C15" s="5">
        <f>MODE(B13:B24)</f>
        <v>23</v>
      </c>
      <c r="D15" s="5" t="str">
        <f ca="1">_xlfn.FORMULATEXT(C15)</f>
        <v>=MODE(B13:B24)</v>
      </c>
      <c r="E15" s="5"/>
    </row>
    <row r="16" spans="1:5" x14ac:dyDescent="0.2">
      <c r="A16" s="9"/>
      <c r="B16" s="5">
        <v>16</v>
      </c>
      <c r="C16" s="5"/>
      <c r="D16" s="5"/>
      <c r="E16" s="5"/>
    </row>
    <row r="17" spans="1:5" x14ac:dyDescent="0.2">
      <c r="A17" s="9"/>
      <c r="B17" s="5">
        <v>17</v>
      </c>
      <c r="C17" s="5"/>
      <c r="D17" s="5"/>
      <c r="E17" s="5"/>
    </row>
    <row r="18" spans="1:5" x14ac:dyDescent="0.2">
      <c r="A18" s="9"/>
      <c r="B18" s="5">
        <v>19</v>
      </c>
      <c r="C18" s="5"/>
      <c r="D18" s="5"/>
      <c r="E18" s="5"/>
    </row>
    <row r="19" spans="1:5" x14ac:dyDescent="0.2">
      <c r="A19" s="9"/>
      <c r="B19" s="5">
        <v>23</v>
      </c>
      <c r="C19" s="5"/>
      <c r="D19" s="5"/>
      <c r="E19" s="5"/>
    </row>
    <row r="20" spans="1:5" x14ac:dyDescent="0.2">
      <c r="A20" s="9"/>
      <c r="B20" s="5">
        <v>23</v>
      </c>
      <c r="C20" s="5"/>
      <c r="D20" s="5"/>
      <c r="E20" s="5"/>
    </row>
    <row r="21" spans="1:5" x14ac:dyDescent="0.2">
      <c r="A21" s="9"/>
      <c r="B21" s="5">
        <v>23</v>
      </c>
      <c r="C21" s="5"/>
      <c r="D21" s="5"/>
      <c r="E21" s="5"/>
    </row>
    <row r="22" spans="1:5" x14ac:dyDescent="0.2">
      <c r="A22" s="9"/>
      <c r="B22" s="5">
        <v>34</v>
      </c>
      <c r="C22" s="5"/>
      <c r="D22" s="5"/>
      <c r="E22" s="5"/>
    </row>
    <row r="23" spans="1:5" x14ac:dyDescent="0.2">
      <c r="A23" s="9"/>
      <c r="B23" s="5">
        <v>87</v>
      </c>
      <c r="C23" s="5"/>
      <c r="D23" s="5"/>
      <c r="E23" s="5"/>
    </row>
    <row r="24" spans="1:5" x14ac:dyDescent="0.2">
      <c r="A24" s="9"/>
      <c r="B24" s="5">
        <v>88</v>
      </c>
      <c r="C24" s="5"/>
      <c r="D24" s="5"/>
      <c r="E24" s="5"/>
    </row>
    <row r="25" spans="1:5" s="3" customFormat="1" x14ac:dyDescent="0.2">
      <c r="A25" s="9"/>
      <c r="B25" s="5"/>
      <c r="C25" s="5"/>
      <c r="D25" s="5"/>
      <c r="E25" s="5"/>
    </row>
    <row r="26" spans="1:5" s="3" customFormat="1" x14ac:dyDescent="0.2">
      <c r="A26" s="9" t="s">
        <v>114</v>
      </c>
      <c r="B26" s="5"/>
      <c r="C26" s="5"/>
      <c r="D26" s="5"/>
      <c r="E26" s="5"/>
    </row>
    <row r="27" spans="1:5" s="3" customFormat="1" x14ac:dyDescent="0.2">
      <c r="A27" s="9"/>
      <c r="B27" s="5"/>
      <c r="C27" s="5"/>
      <c r="D27" s="5"/>
      <c r="E27" s="5"/>
    </row>
    <row r="28" spans="1:5" s="3" customFormat="1" x14ac:dyDescent="0.2">
      <c r="A28" s="5"/>
      <c r="B28" s="5"/>
      <c r="C28" s="5"/>
      <c r="D28" s="5"/>
      <c r="E28" s="5"/>
    </row>
    <row r="29" spans="1:5" s="3" customFormat="1" ht="23.25" x14ac:dyDescent="0.2">
      <c r="A29" s="4" t="s">
        <v>139</v>
      </c>
      <c r="B29" s="5"/>
      <c r="C29" s="5"/>
      <c r="D29" s="5"/>
      <c r="E29" s="5"/>
    </row>
    <row r="30" spans="1:5" s="3" customFormat="1" x14ac:dyDescent="0.2">
      <c r="A30" s="5"/>
      <c r="B30" s="16"/>
      <c r="C30" s="16"/>
      <c r="D30" s="16"/>
      <c r="E30" s="16"/>
    </row>
    <row r="31" spans="1:5" s="3" customFormat="1" x14ac:dyDescent="0.2">
      <c r="A31" s="27" t="s">
        <v>138</v>
      </c>
      <c r="B31" s="25"/>
      <c r="C31" s="25"/>
      <c r="D31" s="25"/>
      <c r="E31" s="25"/>
    </row>
    <row r="32" spans="1:5" s="3" customFormat="1" x14ac:dyDescent="0.2">
      <c r="A32" s="60" t="s">
        <v>140</v>
      </c>
      <c r="B32" s="61"/>
      <c r="C32" s="61"/>
      <c r="D32" s="61"/>
      <c r="E32" s="61"/>
    </row>
    <row r="33" spans="1:5" s="3" customFormat="1" x14ac:dyDescent="0.2">
      <c r="A33" s="24" t="s">
        <v>137</v>
      </c>
      <c r="B33" s="16"/>
      <c r="C33" s="16"/>
      <c r="D33" s="16"/>
      <c r="E33" s="16"/>
    </row>
    <row r="34" spans="1:5" s="3" customFormat="1" x14ac:dyDescent="0.2">
      <c r="A34" s="62" t="s">
        <v>142</v>
      </c>
      <c r="B34" s="25"/>
      <c r="C34" s="25"/>
      <c r="D34" s="25"/>
      <c r="E34" s="25"/>
    </row>
    <row r="35" spans="1:5" s="3" customFormat="1" x14ac:dyDescent="0.2">
      <c r="A35" s="60" t="s">
        <v>141</v>
      </c>
      <c r="B35" s="25"/>
      <c r="C35" s="25"/>
      <c r="D35" s="25"/>
      <c r="E35" s="25"/>
    </row>
    <row r="36" spans="1:5" s="3" customFormat="1" x14ac:dyDescent="0.2">
      <c r="A36" s="5"/>
      <c r="B36" s="16"/>
      <c r="C36" s="16"/>
      <c r="D36" s="16"/>
      <c r="E36" s="16"/>
    </row>
    <row r="37" spans="1:5" s="3" customFormat="1" x14ac:dyDescent="0.2">
      <c r="A37" s="5" t="s">
        <v>136</v>
      </c>
      <c r="B37" s="16"/>
      <c r="C37" s="16"/>
      <c r="D37" s="16"/>
      <c r="E37" s="16"/>
    </row>
    <row r="38" spans="1:5" s="3" customFormat="1" ht="25.5" x14ac:dyDescent="0.2">
      <c r="A38" s="5"/>
      <c r="B38" s="63" t="s">
        <v>135</v>
      </c>
      <c r="C38" s="16" t="s">
        <v>134</v>
      </c>
      <c r="D38" s="16"/>
      <c r="E38" s="16"/>
    </row>
    <row r="39" spans="1:5" s="3" customFormat="1" x14ac:dyDescent="0.2">
      <c r="A39" s="5"/>
      <c r="B39" s="63" t="s">
        <v>133</v>
      </c>
      <c r="C39" s="16" t="s">
        <v>132</v>
      </c>
      <c r="D39" s="16"/>
      <c r="E39" s="16"/>
    </row>
    <row r="40" spans="1:5" s="3" customFormat="1" ht="25.5" x14ac:dyDescent="0.2">
      <c r="A40" s="5"/>
      <c r="B40" s="16" t="str">
        <f>IF(D38="","",56)</f>
        <v/>
      </c>
      <c r="C40" s="16" t="s">
        <v>131</v>
      </c>
      <c r="D40" s="16"/>
      <c r="E40" s="16"/>
    </row>
    <row r="41" spans="1:5" s="3" customFormat="1" ht="25.5" x14ac:dyDescent="0.2">
      <c r="A41" s="5"/>
      <c r="B41" s="63" t="s">
        <v>130</v>
      </c>
      <c r="C41" s="16" t="s">
        <v>129</v>
      </c>
      <c r="D41" s="16"/>
      <c r="E41" s="16"/>
    </row>
    <row r="42" spans="1:5" s="3" customFormat="1" ht="51" x14ac:dyDescent="0.2">
      <c r="A42" s="5"/>
      <c r="B42" s="16">
        <v>0</v>
      </c>
      <c r="C42" s="16" t="s">
        <v>128</v>
      </c>
      <c r="D42" s="16"/>
      <c r="E42" s="16"/>
    </row>
    <row r="43" spans="1:5" s="3" customFormat="1" ht="51" x14ac:dyDescent="0.2">
      <c r="A43" s="5"/>
      <c r="B43" s="16">
        <v>4500</v>
      </c>
      <c r="C43" s="16" t="s">
        <v>127</v>
      </c>
      <c r="D43" s="16"/>
      <c r="E43" s="16"/>
    </row>
    <row r="44" spans="1:5" s="3" customFormat="1" x14ac:dyDescent="0.2">
      <c r="A44" s="5">
        <f>LEN(B44)</f>
        <v>7</v>
      </c>
      <c r="B44" s="16" t="s">
        <v>126</v>
      </c>
      <c r="C44" s="16" t="s">
        <v>125</v>
      </c>
      <c r="D44" s="16"/>
      <c r="E44" s="16"/>
    </row>
    <row r="45" spans="1:5" s="3" customFormat="1" ht="25.5" x14ac:dyDescent="0.2">
      <c r="A45" s="5">
        <f>LEN(B45)</f>
        <v>14</v>
      </c>
      <c r="B45" s="16" t="s">
        <v>124</v>
      </c>
      <c r="C45" s="16" t="s">
        <v>123</v>
      </c>
      <c r="D45" s="16"/>
      <c r="E45" s="16"/>
    </row>
    <row r="46" spans="1:5" s="3" customFormat="1" x14ac:dyDescent="0.2">
      <c r="A46" s="5">
        <f>LEN(B46)</f>
        <v>8</v>
      </c>
      <c r="B46" s="16" t="s">
        <v>122</v>
      </c>
      <c r="C46" s="16" t="s">
        <v>121</v>
      </c>
      <c r="D46" s="16"/>
      <c r="E46" s="16"/>
    </row>
    <row r="47" spans="1:5" s="3" customFormat="1" x14ac:dyDescent="0.2">
      <c r="A47" s="5"/>
      <c r="B47" s="16"/>
      <c r="C47" s="16"/>
      <c r="D47" s="16"/>
      <c r="E47" s="16"/>
    </row>
    <row r="48" spans="1:5" x14ac:dyDescent="0.2">
      <c r="A48" s="9" t="s">
        <v>120</v>
      </c>
      <c r="B48" s="16"/>
      <c r="C48" s="16"/>
      <c r="D48" s="16"/>
      <c r="E48" s="16"/>
    </row>
    <row r="49" spans="1:5" x14ac:dyDescent="0.2">
      <c r="A49" s="64" t="s">
        <v>119</v>
      </c>
      <c r="B49" s="16"/>
      <c r="C49" s="16"/>
      <c r="D49" s="16"/>
      <c r="E49" s="16"/>
    </row>
    <row r="50" spans="1:5" x14ac:dyDescent="0.2">
      <c r="A50" s="64" t="s">
        <v>118</v>
      </c>
      <c r="B50" s="16"/>
      <c r="C50" s="16"/>
      <c r="D50" s="16"/>
      <c r="E50" s="16"/>
    </row>
    <row r="51" spans="1:5" x14ac:dyDescent="0.2">
      <c r="A51" s="64" t="s">
        <v>117</v>
      </c>
      <c r="B51" s="16"/>
      <c r="C51" s="16"/>
      <c r="D51" s="16"/>
      <c r="E51" s="16"/>
    </row>
    <row r="52" spans="1:5" x14ac:dyDescent="0.2">
      <c r="A52" s="64" t="s">
        <v>116</v>
      </c>
      <c r="B52" s="16"/>
      <c r="C52" s="16"/>
      <c r="D52" s="16"/>
      <c r="E52" s="16"/>
    </row>
    <row r="53" spans="1:5" x14ac:dyDescent="0.2">
      <c r="A53" s="5"/>
      <c r="B53" s="16"/>
      <c r="C53" s="16"/>
      <c r="D53" s="16"/>
      <c r="E53" s="16"/>
    </row>
    <row r="54" spans="1:5" x14ac:dyDescent="0.2">
      <c r="A54" s="5"/>
      <c r="B54" s="16"/>
      <c r="C54" s="16"/>
      <c r="D54" s="16"/>
      <c r="E54" s="16"/>
    </row>
  </sheetData>
  <conditionalFormatting sqref="B43">
    <cfRule type="cellIs" dxfId="1" priority="1" stopIfTrue="1" operator="notEqual">
      <formula>"Norman"</formula>
    </cfRule>
  </conditionalFormatting>
  <conditionalFormatting sqref="B42">
    <cfRule type="cellIs" dxfId="0" priority="2" stopIfTrue="1" operator="equal">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AVERAGE</vt:lpstr>
      <vt:lpstr>Example 1</vt:lpstr>
      <vt:lpstr>Example 2</vt:lpstr>
      <vt:lpstr>Example 3</vt:lpstr>
      <vt:lpstr>Example 4</vt:lpstr>
      <vt:lpstr>Example 5</vt:lpstr>
      <vt:lpstr>Discussion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2013-05-22T20:06:34Z</dcterms:created>
  <dcterms:modified xsi:type="dcterms:W3CDTF">2020-08-26T14:08:29Z</dcterms:modified>
</cp:coreProperties>
</file>